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vin.lawrence\Documents\Research\Downy Brome\GDD Model\"/>
    </mc:Choice>
  </mc:AlternateContent>
  <bookViews>
    <workbookView xWindow="1245" yWindow="0" windowWidth="21585" windowHeight="12360" activeTab="1"/>
  </bookViews>
  <sheets>
    <sheet name="From R" sheetId="1" r:id="rId1"/>
    <sheet name="Simplified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1" i="2" l="1"/>
  <c r="H91" i="2"/>
  <c r="I91" i="2"/>
  <c r="J91" i="2"/>
  <c r="K91" i="2"/>
  <c r="F91" i="2"/>
  <c r="AE33" i="2"/>
  <c r="AD33" i="2"/>
  <c r="AC33" i="2"/>
  <c r="AB33" i="2"/>
  <c r="AA33" i="2"/>
  <c r="Z33" i="2"/>
  <c r="AE32" i="2"/>
  <c r="AD32" i="2"/>
  <c r="AC32" i="2"/>
  <c r="AB32" i="2"/>
  <c r="AA32" i="2"/>
  <c r="Z32" i="2"/>
  <c r="AE31" i="2"/>
  <c r="AD31" i="2"/>
  <c r="AC31" i="2"/>
  <c r="AB31" i="2"/>
  <c r="AA31" i="2"/>
  <c r="Z31" i="2"/>
  <c r="AE30" i="2"/>
  <c r="AD30" i="2"/>
  <c r="AC30" i="2"/>
  <c r="AB30" i="2"/>
  <c r="AA30" i="2"/>
  <c r="Z30" i="2"/>
  <c r="AE29" i="2"/>
  <c r="AD29" i="2"/>
  <c r="AC29" i="2"/>
  <c r="AB29" i="2"/>
  <c r="AA29" i="2"/>
  <c r="Z29" i="2"/>
  <c r="AE28" i="2"/>
  <c r="AD28" i="2"/>
  <c r="AC28" i="2"/>
  <c r="AB28" i="2"/>
  <c r="AA28" i="2"/>
  <c r="Z28" i="2"/>
  <c r="AE27" i="2"/>
  <c r="AD27" i="2"/>
  <c r="AC27" i="2"/>
  <c r="AB27" i="2"/>
  <c r="AA27" i="2"/>
  <c r="Z27" i="2"/>
  <c r="AE26" i="2"/>
  <c r="AD26" i="2"/>
  <c r="AC26" i="2"/>
  <c r="AB26" i="2"/>
  <c r="AA26" i="2"/>
  <c r="Z26" i="2"/>
  <c r="AE25" i="2"/>
  <c r="AD25" i="2"/>
  <c r="AC25" i="2"/>
  <c r="AB25" i="2"/>
  <c r="AA25" i="2"/>
  <c r="Z25" i="2"/>
  <c r="AE24" i="2"/>
  <c r="AD24" i="2"/>
  <c r="AC24" i="2"/>
  <c r="AB24" i="2"/>
  <c r="AA24" i="2"/>
  <c r="Z24" i="2"/>
  <c r="AE23" i="2"/>
  <c r="AD23" i="2"/>
  <c r="AC23" i="2"/>
  <c r="AB23" i="2"/>
  <c r="AA23" i="2"/>
  <c r="Z23" i="2"/>
  <c r="AE22" i="2"/>
  <c r="AD22" i="2"/>
  <c r="AC22" i="2"/>
  <c r="AB22" i="2"/>
  <c r="AA22" i="2"/>
  <c r="Z22" i="2"/>
  <c r="AE21" i="2"/>
  <c r="AD21" i="2"/>
  <c r="AC21" i="2"/>
  <c r="AB21" i="2"/>
  <c r="AA21" i="2"/>
  <c r="Z21" i="2"/>
  <c r="AE20" i="2"/>
  <c r="AD20" i="2"/>
  <c r="AC20" i="2"/>
  <c r="AB20" i="2"/>
  <c r="AA20" i="2"/>
  <c r="Z20" i="2"/>
  <c r="AE19" i="2"/>
  <c r="AD19" i="2"/>
  <c r="AC19" i="2"/>
  <c r="AB19" i="2"/>
  <c r="AA19" i="2"/>
  <c r="Z19" i="2"/>
  <c r="O33" i="2"/>
  <c r="N33" i="2"/>
  <c r="O32" i="2"/>
  <c r="N32" i="2"/>
  <c r="O31" i="2"/>
  <c r="N31" i="2"/>
  <c r="O30" i="2"/>
  <c r="N30" i="2"/>
  <c r="O29" i="2"/>
  <c r="N29" i="2"/>
  <c r="O28" i="2"/>
  <c r="N28" i="2"/>
  <c r="O27" i="2"/>
  <c r="N27" i="2"/>
  <c r="O26" i="2"/>
  <c r="N26" i="2"/>
  <c r="O25" i="2"/>
  <c r="N25" i="2"/>
  <c r="O24" i="2"/>
  <c r="N24" i="2"/>
  <c r="J20" i="2"/>
  <c r="K20" i="2"/>
  <c r="L20" i="2"/>
  <c r="M20" i="2"/>
  <c r="N20" i="2"/>
  <c r="O20" i="2"/>
  <c r="J21" i="2"/>
  <c r="K21" i="2"/>
  <c r="L21" i="2"/>
  <c r="M21" i="2"/>
  <c r="N21" i="2"/>
  <c r="O21" i="2"/>
  <c r="J22" i="2"/>
  <c r="K22" i="2"/>
  <c r="L22" i="2"/>
  <c r="M22" i="2"/>
  <c r="N22" i="2"/>
  <c r="O22" i="2"/>
  <c r="J23" i="2"/>
  <c r="K23" i="2"/>
  <c r="L23" i="2"/>
  <c r="M23" i="2"/>
  <c r="N23" i="2"/>
  <c r="O23" i="2"/>
  <c r="J24" i="2"/>
  <c r="K24" i="2"/>
  <c r="L24" i="2"/>
  <c r="M24" i="2"/>
  <c r="J25" i="2"/>
  <c r="K25" i="2"/>
  <c r="L25" i="2"/>
  <c r="M25" i="2"/>
  <c r="J26" i="2"/>
  <c r="K26" i="2"/>
  <c r="L26" i="2"/>
  <c r="M26" i="2"/>
  <c r="J27" i="2"/>
  <c r="K27" i="2"/>
  <c r="L27" i="2"/>
  <c r="M27" i="2"/>
  <c r="J28" i="2"/>
  <c r="K28" i="2"/>
  <c r="L28" i="2"/>
  <c r="M28" i="2"/>
  <c r="J29" i="2"/>
  <c r="K29" i="2"/>
  <c r="L29" i="2"/>
  <c r="M29" i="2"/>
  <c r="J30" i="2"/>
  <c r="K30" i="2"/>
  <c r="L30" i="2"/>
  <c r="M30" i="2"/>
  <c r="J31" i="2"/>
  <c r="K31" i="2"/>
  <c r="L31" i="2"/>
  <c r="M31" i="2"/>
  <c r="J32" i="2"/>
  <c r="K32" i="2"/>
  <c r="L32" i="2"/>
  <c r="M32" i="2"/>
  <c r="J33" i="2"/>
  <c r="K33" i="2"/>
  <c r="L33" i="2"/>
  <c r="M33" i="2"/>
  <c r="O19" i="2"/>
  <c r="N19" i="2"/>
  <c r="M19" i="2"/>
  <c r="L19" i="2"/>
  <c r="K19" i="2"/>
  <c r="J19" i="2"/>
  <c r="AE16" i="2"/>
  <c r="AD16" i="2"/>
  <c r="AC16" i="2"/>
  <c r="AB16" i="2"/>
  <c r="AA16" i="2"/>
  <c r="Z16" i="2"/>
  <c r="W16" i="2"/>
  <c r="V16" i="2"/>
  <c r="U16" i="2"/>
  <c r="T16" i="2"/>
  <c r="S16" i="2"/>
  <c r="R16" i="2"/>
  <c r="O16" i="2"/>
  <c r="N16" i="2"/>
  <c r="M16" i="2"/>
  <c r="L16" i="2"/>
  <c r="K16" i="2"/>
  <c r="J16" i="2"/>
  <c r="C16" i="2"/>
  <c r="D16" i="2"/>
  <c r="E16" i="2"/>
  <c r="F16" i="2"/>
  <c r="G16" i="2"/>
  <c r="B16" i="2"/>
  <c r="N159" i="1"/>
  <c r="M159" i="1"/>
  <c r="L159" i="1"/>
  <c r="K159" i="1"/>
  <c r="J159" i="1"/>
  <c r="I159" i="1"/>
  <c r="N156" i="1"/>
  <c r="M156" i="1"/>
  <c r="L156" i="1"/>
  <c r="K156" i="1"/>
  <c r="J156" i="1"/>
  <c r="I156" i="1"/>
  <c r="N153" i="1"/>
  <c r="M153" i="1"/>
  <c r="L153" i="1"/>
  <c r="K153" i="1"/>
  <c r="J153" i="1"/>
  <c r="I153" i="1"/>
  <c r="N150" i="1"/>
  <c r="M150" i="1"/>
  <c r="L150" i="1"/>
  <c r="K150" i="1"/>
  <c r="J150" i="1"/>
  <c r="I150" i="1"/>
  <c r="N147" i="1"/>
  <c r="M147" i="1"/>
  <c r="L147" i="1"/>
  <c r="K147" i="1"/>
  <c r="J147" i="1"/>
  <c r="I147" i="1"/>
  <c r="N144" i="1"/>
  <c r="M144" i="1"/>
  <c r="L144" i="1"/>
  <c r="K144" i="1"/>
  <c r="J144" i="1"/>
  <c r="I144" i="1"/>
  <c r="N141" i="1"/>
  <c r="M141" i="1"/>
  <c r="L141" i="1"/>
  <c r="K141" i="1"/>
  <c r="J141" i="1"/>
  <c r="I141" i="1"/>
  <c r="N138" i="1"/>
  <c r="M138" i="1"/>
  <c r="L138" i="1"/>
  <c r="K138" i="1"/>
  <c r="J138" i="1"/>
  <c r="I138" i="1"/>
  <c r="N135" i="1"/>
  <c r="M135" i="1"/>
  <c r="L135" i="1"/>
  <c r="K135" i="1"/>
  <c r="J135" i="1"/>
  <c r="I135" i="1"/>
  <c r="N132" i="1"/>
  <c r="M132" i="1"/>
  <c r="L132" i="1"/>
  <c r="K132" i="1"/>
  <c r="J132" i="1"/>
  <c r="I132" i="1"/>
  <c r="N129" i="1"/>
  <c r="M129" i="1"/>
  <c r="L129" i="1"/>
  <c r="K129" i="1"/>
  <c r="J129" i="1"/>
  <c r="I129" i="1"/>
  <c r="N126" i="1"/>
  <c r="M126" i="1"/>
  <c r="L126" i="1"/>
  <c r="K126" i="1"/>
  <c r="J126" i="1"/>
  <c r="I126" i="1"/>
  <c r="N123" i="1"/>
  <c r="M123" i="1"/>
  <c r="L123" i="1"/>
  <c r="K123" i="1"/>
  <c r="J123" i="1"/>
  <c r="I123" i="1"/>
  <c r="N119" i="1"/>
  <c r="M119" i="1"/>
  <c r="L119" i="1"/>
  <c r="K119" i="1"/>
  <c r="J119" i="1"/>
  <c r="I119" i="1"/>
  <c r="N116" i="1"/>
  <c r="M116" i="1"/>
  <c r="L116" i="1"/>
  <c r="K116" i="1"/>
  <c r="J116" i="1"/>
  <c r="I116" i="1"/>
  <c r="N113" i="1"/>
  <c r="M113" i="1"/>
  <c r="L113" i="1"/>
  <c r="K113" i="1"/>
  <c r="J113" i="1"/>
  <c r="I113" i="1"/>
  <c r="N110" i="1"/>
  <c r="M110" i="1"/>
  <c r="L110" i="1"/>
  <c r="K110" i="1"/>
  <c r="J110" i="1"/>
  <c r="I110" i="1"/>
  <c r="N107" i="1"/>
  <c r="M107" i="1"/>
  <c r="L107" i="1"/>
  <c r="K107" i="1"/>
  <c r="J107" i="1"/>
  <c r="I107" i="1"/>
  <c r="N104" i="1"/>
  <c r="M104" i="1"/>
  <c r="L104" i="1"/>
  <c r="K104" i="1"/>
  <c r="J104" i="1"/>
  <c r="I104" i="1"/>
  <c r="N101" i="1"/>
  <c r="M101" i="1"/>
  <c r="L101" i="1"/>
  <c r="K101" i="1"/>
  <c r="J101" i="1"/>
  <c r="I101" i="1"/>
  <c r="N98" i="1"/>
  <c r="M98" i="1"/>
  <c r="L98" i="1"/>
  <c r="K98" i="1"/>
  <c r="J98" i="1"/>
  <c r="I98" i="1"/>
  <c r="N95" i="1"/>
  <c r="M95" i="1"/>
  <c r="L95" i="1"/>
  <c r="K95" i="1"/>
  <c r="J95" i="1"/>
  <c r="I95" i="1"/>
  <c r="N92" i="1"/>
  <c r="M92" i="1"/>
  <c r="L92" i="1"/>
  <c r="K92" i="1"/>
  <c r="J92" i="1"/>
  <c r="I92" i="1"/>
  <c r="N89" i="1"/>
  <c r="M89" i="1"/>
  <c r="L89" i="1"/>
  <c r="K89" i="1"/>
  <c r="J89" i="1"/>
  <c r="I89" i="1"/>
  <c r="N86" i="1"/>
  <c r="M86" i="1"/>
  <c r="L86" i="1"/>
  <c r="K86" i="1"/>
  <c r="J86" i="1"/>
  <c r="I86" i="1"/>
  <c r="N83" i="1"/>
  <c r="M83" i="1"/>
  <c r="L83" i="1"/>
  <c r="K83" i="1"/>
  <c r="J83" i="1"/>
  <c r="I83" i="1"/>
  <c r="N79" i="1"/>
  <c r="M79" i="1"/>
  <c r="L79" i="1"/>
  <c r="K79" i="1"/>
  <c r="J79" i="1"/>
  <c r="I79" i="1"/>
  <c r="N76" i="1"/>
  <c r="M76" i="1"/>
  <c r="L76" i="1"/>
  <c r="K76" i="1"/>
  <c r="J76" i="1"/>
  <c r="I76" i="1"/>
  <c r="N73" i="1"/>
  <c r="M73" i="1"/>
  <c r="L73" i="1"/>
  <c r="K73" i="1"/>
  <c r="J73" i="1"/>
  <c r="I73" i="1"/>
  <c r="N70" i="1"/>
  <c r="M70" i="1"/>
  <c r="L70" i="1"/>
  <c r="K70" i="1"/>
  <c r="J70" i="1"/>
  <c r="I70" i="1"/>
  <c r="N67" i="1"/>
  <c r="M67" i="1"/>
  <c r="L67" i="1"/>
  <c r="K67" i="1"/>
  <c r="J67" i="1"/>
  <c r="I67" i="1"/>
  <c r="N64" i="1"/>
  <c r="M64" i="1"/>
  <c r="L64" i="1"/>
  <c r="K64" i="1"/>
  <c r="J64" i="1"/>
  <c r="I64" i="1"/>
  <c r="N61" i="1"/>
  <c r="M61" i="1"/>
  <c r="L61" i="1"/>
  <c r="K61" i="1"/>
  <c r="J61" i="1"/>
  <c r="I61" i="1"/>
  <c r="N58" i="1"/>
  <c r="M58" i="1"/>
  <c r="L58" i="1"/>
  <c r="K58" i="1"/>
  <c r="J58" i="1"/>
  <c r="I58" i="1"/>
  <c r="N55" i="1"/>
  <c r="M55" i="1"/>
  <c r="L55" i="1"/>
  <c r="K55" i="1"/>
  <c r="J55" i="1"/>
  <c r="I55" i="1"/>
  <c r="N52" i="1"/>
  <c r="M52" i="1"/>
  <c r="L52" i="1"/>
  <c r="K52" i="1"/>
  <c r="J52" i="1"/>
  <c r="I52" i="1"/>
  <c r="N49" i="1"/>
  <c r="M49" i="1"/>
  <c r="L49" i="1"/>
  <c r="K49" i="1"/>
  <c r="J49" i="1"/>
  <c r="I49" i="1"/>
  <c r="N46" i="1"/>
  <c r="M46" i="1"/>
  <c r="L46" i="1"/>
  <c r="K46" i="1"/>
  <c r="J46" i="1"/>
  <c r="I46" i="1"/>
  <c r="N43" i="1"/>
  <c r="M43" i="1"/>
  <c r="L43" i="1"/>
  <c r="K43" i="1"/>
  <c r="J43" i="1"/>
  <c r="I43" i="1"/>
  <c r="N39" i="1"/>
  <c r="M39" i="1"/>
  <c r="L39" i="1"/>
  <c r="K39" i="1"/>
  <c r="J39" i="1"/>
  <c r="I39" i="1"/>
  <c r="N36" i="1"/>
  <c r="M36" i="1"/>
  <c r="L36" i="1"/>
  <c r="K36" i="1"/>
  <c r="J36" i="1"/>
  <c r="I36" i="1"/>
  <c r="N33" i="1"/>
  <c r="M33" i="1"/>
  <c r="L33" i="1"/>
  <c r="K33" i="1"/>
  <c r="J33" i="1"/>
  <c r="I33" i="1"/>
  <c r="N30" i="1"/>
  <c r="M30" i="1"/>
  <c r="L30" i="1"/>
  <c r="K30" i="1"/>
  <c r="J30" i="1"/>
  <c r="I30" i="1"/>
  <c r="N27" i="1"/>
  <c r="M27" i="1"/>
  <c r="L27" i="1"/>
  <c r="K27" i="1"/>
  <c r="J27" i="1"/>
  <c r="I27" i="1"/>
  <c r="N24" i="1"/>
  <c r="M24" i="1"/>
  <c r="L24" i="1"/>
  <c r="K24" i="1"/>
  <c r="J24" i="1"/>
  <c r="I24" i="1"/>
  <c r="N21" i="1"/>
  <c r="M21" i="1"/>
  <c r="L21" i="1"/>
  <c r="K21" i="1"/>
  <c r="J21" i="1"/>
  <c r="I21" i="1"/>
  <c r="N18" i="1"/>
  <c r="M18" i="1"/>
  <c r="L18" i="1"/>
  <c r="K18" i="1"/>
  <c r="J18" i="1"/>
  <c r="I18" i="1"/>
  <c r="N15" i="1"/>
  <c r="M15" i="1"/>
  <c r="L15" i="1"/>
  <c r="K15" i="1"/>
  <c r="J15" i="1"/>
  <c r="I15" i="1"/>
  <c r="N12" i="1"/>
  <c r="M12" i="1"/>
  <c r="L12" i="1"/>
  <c r="K12" i="1"/>
  <c r="J12" i="1"/>
  <c r="I12" i="1"/>
  <c r="N9" i="1"/>
  <c r="M9" i="1"/>
  <c r="L9" i="1"/>
  <c r="K9" i="1"/>
  <c r="J9" i="1"/>
  <c r="I9" i="1"/>
  <c r="N6" i="1"/>
  <c r="M6" i="1"/>
  <c r="L6" i="1"/>
  <c r="K6" i="1"/>
  <c r="J6" i="1"/>
  <c r="I6" i="1"/>
  <c r="J3" i="1"/>
  <c r="K3" i="1"/>
  <c r="L3" i="1"/>
  <c r="M3" i="1"/>
  <c r="N3" i="1"/>
  <c r="I3" i="1"/>
</calcChain>
</file>

<file path=xl/sharedStrings.xml><?xml version="1.0" encoding="utf-8"?>
<sst xmlns="http://schemas.openxmlformats.org/spreadsheetml/2006/main" count="840" uniqueCount="82">
  <si>
    <t>colMeans(Can45_P)</t>
  </si>
  <si>
    <t>V93</t>
  </si>
  <si>
    <t>V99</t>
  </si>
  <si>
    <t>V116</t>
  </si>
  <si>
    <t>V132</t>
  </si>
  <si>
    <t>V147</t>
  </si>
  <si>
    <t>V164</t>
  </si>
  <si>
    <t>colMeans(CNR45_P)</t>
  </si>
  <si>
    <t>colMeans(CSI45_P)</t>
  </si>
  <si>
    <t>colMeans(GFDLG45_P)</t>
  </si>
  <si>
    <t>colMeans(GFLDM45_P)</t>
  </si>
  <si>
    <t>colMeans(inm45_P)</t>
  </si>
  <si>
    <t>colMeans(MRI45_P)</t>
  </si>
  <si>
    <t>colMeans(bcc45_P)</t>
  </si>
  <si>
    <t>colMeans(HadC45_P)</t>
  </si>
  <si>
    <t>colMeans(HadE45_P)</t>
  </si>
  <si>
    <t>colMeans(MIR45_P)</t>
  </si>
  <si>
    <t>colMeans(MIRE45_P)</t>
  </si>
  <si>
    <t>colMeans(MIRC45_P)</t>
  </si>
  <si>
    <t>colMeans(Can45_F)</t>
  </si>
  <si>
    <t>colMeans(CNR45_F)</t>
  </si>
  <si>
    <t>colMeans(CSI45_F)</t>
  </si>
  <si>
    <t>colMeans(GFDLG45_F)</t>
  </si>
  <si>
    <t>colMeans(GFLDM45_F)</t>
  </si>
  <si>
    <t>colMeans(inm45_F)</t>
  </si>
  <si>
    <t>colMeans(MRI45_F)</t>
  </si>
  <si>
    <t>colMeans(bcc45_F)</t>
  </si>
  <si>
    <t>colMeans(HadC45_F)</t>
  </si>
  <si>
    <t>colMeans(HadE45_F)</t>
  </si>
  <si>
    <t>colMeans(MIR45_F)</t>
  </si>
  <si>
    <t>colMeans(MIRE45_F)</t>
  </si>
  <si>
    <t>colMeans(MIRC45_F)</t>
  </si>
  <si>
    <t>colMeans(Can85_P)</t>
  </si>
  <si>
    <t>colMeans(CNR85_P)</t>
  </si>
  <si>
    <t>colMeans(CSI85_P)</t>
  </si>
  <si>
    <t>colMeans(GFDLG85_P)</t>
  </si>
  <si>
    <t>colMeans(GFLDM85_P)</t>
  </si>
  <si>
    <t>colMeans(inm85_P)</t>
  </si>
  <si>
    <t>colMeans(MRI85_P)</t>
  </si>
  <si>
    <t>colMeans(bcc85_P)</t>
  </si>
  <si>
    <t>colMeans(HadC85_P)</t>
  </si>
  <si>
    <t>colMeans(HadE85_P)</t>
  </si>
  <si>
    <t>colMeans(MIR85_P)</t>
  </si>
  <si>
    <t>colMeans(MIRE85_P)</t>
  </si>
  <si>
    <t>colMeans(MIRC85_P)</t>
  </si>
  <si>
    <t>colMeans(Can85_F)</t>
  </si>
  <si>
    <t>colMeans(CNR85_F)</t>
  </si>
  <si>
    <t>colMeans(CSI85_F)</t>
  </si>
  <si>
    <t>colMeans(GFDLG85_F)</t>
  </si>
  <si>
    <t>colMeans(GFLDM85_F)</t>
  </si>
  <si>
    <t>colMeans(inm85_F)</t>
  </si>
  <si>
    <t>colMeans(MRI85_F)</t>
  </si>
  <si>
    <t>colMeans(bcc85_F)</t>
  </si>
  <si>
    <t>colMeans(HadC85_F)</t>
  </si>
  <si>
    <t>colMeans(HadE85_F)</t>
  </si>
  <si>
    <t>colMeans(MIR85_F)</t>
  </si>
  <si>
    <t>colMeans(MIRE85_F)</t>
  </si>
  <si>
    <t>colMeans(MIRC85_F)</t>
  </si>
  <si>
    <t>CanESM2</t>
  </si>
  <si>
    <t>CNRM-CM5</t>
  </si>
  <si>
    <t>CSIRO-Mk3.6</t>
  </si>
  <si>
    <t>GFDL-ESM2G</t>
  </si>
  <si>
    <t>GFDL-ESM2M</t>
  </si>
  <si>
    <t>inmcm4</t>
  </si>
  <si>
    <t>MRI-CGCM3</t>
  </si>
  <si>
    <t>BCC-CSM1.1</t>
  </si>
  <si>
    <t>HadGEM2-CC</t>
  </si>
  <si>
    <t>HadGEM2-ES</t>
  </si>
  <si>
    <t>MIROC5</t>
  </si>
  <si>
    <t>MIROC-ESM</t>
  </si>
  <si>
    <t>MIROC-ESM-CHEM</t>
  </si>
  <si>
    <t>Connell</t>
  </si>
  <si>
    <t>Almira</t>
  </si>
  <si>
    <t>Walla Walla</t>
  </si>
  <si>
    <t>Ritzville</t>
  </si>
  <si>
    <t>Endicott</t>
  </si>
  <si>
    <t>Albion</t>
  </si>
  <si>
    <t>Model</t>
  </si>
  <si>
    <t>4.5 Past</t>
  </si>
  <si>
    <t>4.5 Future</t>
  </si>
  <si>
    <t>8.5 Past</t>
  </si>
  <si>
    <t>8.5 Future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</si>
</sst>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rgb="FF000000"/>
      <name val="Garamond"/>
      <family val="1"/>
    </font>
    <font>
      <sz val="12"/>
      <color theme="1"/>
      <name val="Garamond"/>
      <family val="1"/>
    </font>
    <font>
      <sz val="11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16" fontId="0" fillId="0" borderId="0" xfId="0" applyNumberFormat="1"/>
    <xf numFmtId="1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9"/>
  <sheetViews>
    <sheetView topLeftCell="A97" workbookViewId="0">
      <selection activeCell="I119" sqref="I119:N119"/>
    </sheetView>
  </sheetViews>
  <sheetFormatPr defaultRowHeight="15" x14ac:dyDescent="0.25"/>
  <cols>
    <col min="8" max="8" width="13.5703125" customWidth="1"/>
  </cols>
  <sheetData>
    <row r="1" spans="1:14" ht="15.75" x14ac:dyDescent="0.25">
      <c r="A1" t="s">
        <v>0</v>
      </c>
      <c r="H1" s="1" t="s">
        <v>58</v>
      </c>
    </row>
    <row r="2" spans="1:14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I2" t="s">
        <v>71</v>
      </c>
      <c r="J2" t="s">
        <v>72</v>
      </c>
      <c r="K2" t="s">
        <v>73</v>
      </c>
      <c r="L2" t="s">
        <v>74</v>
      </c>
      <c r="M2" t="s">
        <v>75</v>
      </c>
      <c r="N2" t="s">
        <v>76</v>
      </c>
    </row>
    <row r="3" spans="1:14" x14ac:dyDescent="0.25">
      <c r="A3">
        <v>110.92856999999999</v>
      </c>
      <c r="B3">
        <v>128.53570999999999</v>
      </c>
      <c r="C3">
        <v>98.964290000000005</v>
      </c>
      <c r="D3">
        <v>131.28570999999999</v>
      </c>
      <c r="E3">
        <v>124.76786</v>
      </c>
      <c r="F3">
        <v>127.64286</v>
      </c>
      <c r="I3">
        <f>A3</f>
        <v>110.92856999999999</v>
      </c>
      <c r="J3">
        <f t="shared" ref="J3:N3" si="0">B3</f>
        <v>128.53570999999999</v>
      </c>
      <c r="K3">
        <f t="shared" si="0"/>
        <v>98.964290000000005</v>
      </c>
      <c r="L3">
        <f t="shared" si="0"/>
        <v>131.28570999999999</v>
      </c>
      <c r="M3">
        <f t="shared" si="0"/>
        <v>124.76786</v>
      </c>
      <c r="N3">
        <f t="shared" si="0"/>
        <v>127.64286</v>
      </c>
    </row>
    <row r="4" spans="1:14" ht="15.75" x14ac:dyDescent="0.25">
      <c r="A4" t="s">
        <v>7</v>
      </c>
      <c r="H4" s="1" t="s">
        <v>59</v>
      </c>
    </row>
    <row r="5" spans="1:14" x14ac:dyDescent="0.25">
      <c r="A5" t="s">
        <v>1</v>
      </c>
      <c r="B5" t="s">
        <v>2</v>
      </c>
      <c r="C5" t="s">
        <v>3</v>
      </c>
      <c r="D5" t="s">
        <v>4</v>
      </c>
      <c r="E5" t="s">
        <v>5</v>
      </c>
      <c r="F5" t="s">
        <v>6</v>
      </c>
      <c r="I5" t="s">
        <v>71</v>
      </c>
      <c r="J5" t="s">
        <v>72</v>
      </c>
      <c r="K5" t="s">
        <v>73</v>
      </c>
      <c r="L5" t="s">
        <v>74</v>
      </c>
      <c r="M5" t="s">
        <v>75</v>
      </c>
      <c r="N5" t="s">
        <v>76</v>
      </c>
    </row>
    <row r="6" spans="1:14" x14ac:dyDescent="0.25">
      <c r="A6">
        <v>110.91070999999999</v>
      </c>
      <c r="B6">
        <v>128.75</v>
      </c>
      <c r="C6">
        <v>98.946430000000007</v>
      </c>
      <c r="D6">
        <v>131.48213999999999</v>
      </c>
      <c r="E6">
        <v>124.94643000000001</v>
      </c>
      <c r="F6">
        <v>127.58929000000001</v>
      </c>
      <c r="I6">
        <f>A6</f>
        <v>110.91070999999999</v>
      </c>
      <c r="J6">
        <f t="shared" ref="J6" si="1">B6</f>
        <v>128.75</v>
      </c>
      <c r="K6">
        <f t="shared" ref="K6" si="2">C6</f>
        <v>98.946430000000007</v>
      </c>
      <c r="L6">
        <f t="shared" ref="L6" si="3">D6</f>
        <v>131.48213999999999</v>
      </c>
      <c r="M6">
        <f t="shared" ref="M6" si="4">E6</f>
        <v>124.94643000000001</v>
      </c>
      <c r="N6">
        <f t="shared" ref="N6" si="5">F6</f>
        <v>127.58929000000001</v>
      </c>
    </row>
    <row r="7" spans="1:14" ht="15.75" x14ac:dyDescent="0.25">
      <c r="A7" t="s">
        <v>8</v>
      </c>
      <c r="H7" s="1" t="s">
        <v>60</v>
      </c>
    </row>
    <row r="8" spans="1:14" x14ac:dyDescent="0.25">
      <c r="A8" t="s">
        <v>1</v>
      </c>
      <c r="B8" t="s">
        <v>2</v>
      </c>
      <c r="C8" t="s">
        <v>3</v>
      </c>
      <c r="D8" t="s">
        <v>4</v>
      </c>
      <c r="E8" t="s">
        <v>5</v>
      </c>
      <c r="F8" t="s">
        <v>6</v>
      </c>
      <c r="I8" t="s">
        <v>71</v>
      </c>
      <c r="J8" t="s">
        <v>72</v>
      </c>
      <c r="K8" t="s">
        <v>73</v>
      </c>
      <c r="L8" t="s">
        <v>74</v>
      </c>
      <c r="M8" t="s">
        <v>75</v>
      </c>
      <c r="N8" t="s">
        <v>76</v>
      </c>
    </row>
    <row r="9" spans="1:14" x14ac:dyDescent="0.25">
      <c r="A9">
        <v>110.82143000000001</v>
      </c>
      <c r="B9">
        <v>128.75</v>
      </c>
      <c r="C9">
        <v>98.732140000000001</v>
      </c>
      <c r="D9">
        <v>131.39286000000001</v>
      </c>
      <c r="E9">
        <v>124.98214</v>
      </c>
      <c r="F9">
        <v>127.67856999999999</v>
      </c>
      <c r="I9">
        <f>A9</f>
        <v>110.82143000000001</v>
      </c>
      <c r="J9">
        <f t="shared" ref="J9" si="6">B9</f>
        <v>128.75</v>
      </c>
      <c r="K9">
        <f t="shared" ref="K9" si="7">C9</f>
        <v>98.732140000000001</v>
      </c>
      <c r="L9">
        <f t="shared" ref="L9" si="8">D9</f>
        <v>131.39286000000001</v>
      </c>
      <c r="M9">
        <f t="shared" ref="M9" si="9">E9</f>
        <v>124.98214</v>
      </c>
      <c r="N9">
        <f t="shared" ref="N9" si="10">F9</f>
        <v>127.67856999999999</v>
      </c>
    </row>
    <row r="10" spans="1:14" ht="15.75" x14ac:dyDescent="0.25">
      <c r="A10" t="s">
        <v>9</v>
      </c>
      <c r="H10" s="2" t="s">
        <v>61</v>
      </c>
    </row>
    <row r="11" spans="1:14" x14ac:dyDescent="0.25">
      <c r="A11" t="s">
        <v>1</v>
      </c>
      <c r="B11" t="s">
        <v>2</v>
      </c>
      <c r="C11" t="s">
        <v>3</v>
      </c>
      <c r="D11" t="s">
        <v>4</v>
      </c>
      <c r="E11" t="s">
        <v>5</v>
      </c>
      <c r="F11" t="s">
        <v>6</v>
      </c>
      <c r="I11" t="s">
        <v>71</v>
      </c>
      <c r="J11" t="s">
        <v>72</v>
      </c>
      <c r="K11" t="s">
        <v>73</v>
      </c>
      <c r="L11" t="s">
        <v>74</v>
      </c>
      <c r="M11" t="s">
        <v>75</v>
      </c>
      <c r="N11" t="s">
        <v>76</v>
      </c>
    </row>
    <row r="12" spans="1:14" x14ac:dyDescent="0.25">
      <c r="A12">
        <v>112.14286</v>
      </c>
      <c r="B12">
        <v>129.75</v>
      </c>
      <c r="C12">
        <v>99.857140000000001</v>
      </c>
      <c r="D12">
        <v>132.16070999999999</v>
      </c>
      <c r="E12">
        <v>126.07143000000001</v>
      </c>
      <c r="F12">
        <v>128.625</v>
      </c>
      <c r="I12">
        <f>A12</f>
        <v>112.14286</v>
      </c>
      <c r="J12">
        <f t="shared" ref="J12" si="11">B12</f>
        <v>129.75</v>
      </c>
      <c r="K12">
        <f t="shared" ref="K12" si="12">C12</f>
        <v>99.857140000000001</v>
      </c>
      <c r="L12">
        <f t="shared" ref="L12" si="13">D12</f>
        <v>132.16070999999999</v>
      </c>
      <c r="M12">
        <f t="shared" ref="M12" si="14">E12</f>
        <v>126.07143000000001</v>
      </c>
      <c r="N12">
        <f t="shared" ref="N12" si="15">F12</f>
        <v>128.625</v>
      </c>
    </row>
    <row r="13" spans="1:14" ht="15.75" x14ac:dyDescent="0.25">
      <c r="A13" t="s">
        <v>10</v>
      </c>
      <c r="H13" s="2" t="s">
        <v>62</v>
      </c>
    </row>
    <row r="14" spans="1:14" x14ac:dyDescent="0.25">
      <c r="A14" t="s">
        <v>1</v>
      </c>
      <c r="B14" t="s">
        <v>2</v>
      </c>
      <c r="C14" t="s">
        <v>3</v>
      </c>
      <c r="D14" t="s">
        <v>4</v>
      </c>
      <c r="E14" t="s">
        <v>5</v>
      </c>
      <c r="F14" t="s">
        <v>6</v>
      </c>
      <c r="I14" t="s">
        <v>71</v>
      </c>
      <c r="J14" t="s">
        <v>72</v>
      </c>
      <c r="K14" t="s">
        <v>73</v>
      </c>
      <c r="L14" t="s">
        <v>74</v>
      </c>
      <c r="M14" t="s">
        <v>75</v>
      </c>
      <c r="N14" t="s">
        <v>76</v>
      </c>
    </row>
    <row r="15" spans="1:14" x14ac:dyDescent="0.25">
      <c r="A15">
        <v>112.25</v>
      </c>
      <c r="B15">
        <v>129.55357000000001</v>
      </c>
      <c r="C15">
        <v>99.839290000000005</v>
      </c>
      <c r="D15">
        <v>132.05357000000001</v>
      </c>
      <c r="E15">
        <v>126.16070999999999</v>
      </c>
      <c r="F15">
        <v>128.85713999999999</v>
      </c>
      <c r="I15">
        <f>A15</f>
        <v>112.25</v>
      </c>
      <c r="J15">
        <f t="shared" ref="J15" si="16">B15</f>
        <v>129.55357000000001</v>
      </c>
      <c r="K15">
        <f t="shared" ref="K15" si="17">C15</f>
        <v>99.839290000000005</v>
      </c>
      <c r="L15">
        <f t="shared" ref="L15" si="18">D15</f>
        <v>132.05357000000001</v>
      </c>
      <c r="M15">
        <f t="shared" ref="M15" si="19">E15</f>
        <v>126.16070999999999</v>
      </c>
      <c r="N15">
        <f t="shared" ref="N15" si="20">F15</f>
        <v>128.85713999999999</v>
      </c>
    </row>
    <row r="16" spans="1:14" ht="15.75" x14ac:dyDescent="0.25">
      <c r="A16" t="s">
        <v>11</v>
      </c>
      <c r="H16" s="1" t="s">
        <v>63</v>
      </c>
    </row>
    <row r="17" spans="1:14" x14ac:dyDescent="0.25">
      <c r="A17" t="s">
        <v>1</v>
      </c>
      <c r="B17" t="s">
        <v>2</v>
      </c>
      <c r="C17" t="s">
        <v>3</v>
      </c>
      <c r="D17" t="s">
        <v>4</v>
      </c>
      <c r="E17" t="s">
        <v>5</v>
      </c>
      <c r="F17" t="s">
        <v>6</v>
      </c>
      <c r="I17" t="s">
        <v>71</v>
      </c>
      <c r="J17" t="s">
        <v>72</v>
      </c>
      <c r="K17" t="s">
        <v>73</v>
      </c>
      <c r="L17" t="s">
        <v>74</v>
      </c>
      <c r="M17" t="s">
        <v>75</v>
      </c>
      <c r="N17" t="s">
        <v>76</v>
      </c>
    </row>
    <row r="18" spans="1:14" x14ac:dyDescent="0.25">
      <c r="A18">
        <v>110.69643000000001</v>
      </c>
      <c r="B18">
        <v>128.96429000000001</v>
      </c>
      <c r="C18">
        <v>98.589290000000005</v>
      </c>
      <c r="D18">
        <v>131.58929000000001</v>
      </c>
      <c r="E18">
        <v>124.82143000000001</v>
      </c>
      <c r="F18">
        <v>127.48214</v>
      </c>
      <c r="I18">
        <f>A18</f>
        <v>110.69643000000001</v>
      </c>
      <c r="J18">
        <f t="shared" ref="J18" si="21">B18</f>
        <v>128.96429000000001</v>
      </c>
      <c r="K18">
        <f t="shared" ref="K18" si="22">C18</f>
        <v>98.589290000000005</v>
      </c>
      <c r="L18">
        <f t="shared" ref="L18" si="23">D18</f>
        <v>131.58929000000001</v>
      </c>
      <c r="M18">
        <f t="shared" ref="M18" si="24">E18</f>
        <v>124.82143000000001</v>
      </c>
      <c r="N18">
        <f t="shared" ref="N18" si="25">F18</f>
        <v>127.48214</v>
      </c>
    </row>
    <row r="19" spans="1:14" ht="15.75" x14ac:dyDescent="0.25">
      <c r="A19" t="s">
        <v>12</v>
      </c>
      <c r="H19" s="1" t="s">
        <v>64</v>
      </c>
    </row>
    <row r="20" spans="1:14" x14ac:dyDescent="0.25">
      <c r="A20" t="s">
        <v>1</v>
      </c>
      <c r="B20" t="s">
        <v>2</v>
      </c>
      <c r="C20" t="s">
        <v>3</v>
      </c>
      <c r="D20" t="s">
        <v>4</v>
      </c>
      <c r="E20" t="s">
        <v>5</v>
      </c>
      <c r="F20" t="s">
        <v>6</v>
      </c>
      <c r="I20" t="s">
        <v>71</v>
      </c>
      <c r="J20" t="s">
        <v>72</v>
      </c>
      <c r="K20" t="s">
        <v>73</v>
      </c>
      <c r="L20" t="s">
        <v>74</v>
      </c>
      <c r="M20" t="s">
        <v>75</v>
      </c>
      <c r="N20" t="s">
        <v>76</v>
      </c>
    </row>
    <row r="21" spans="1:14" x14ac:dyDescent="0.25">
      <c r="A21">
        <v>111.21429000000001</v>
      </c>
      <c r="B21">
        <v>129.26786000000001</v>
      </c>
      <c r="C21">
        <v>99.035709999999995</v>
      </c>
      <c r="D21">
        <v>131.875</v>
      </c>
      <c r="E21">
        <v>125.41070999999999</v>
      </c>
      <c r="F21">
        <v>128.03570999999999</v>
      </c>
      <c r="I21">
        <f>A21</f>
        <v>111.21429000000001</v>
      </c>
      <c r="J21">
        <f t="shared" ref="J21" si="26">B21</f>
        <v>129.26786000000001</v>
      </c>
      <c r="K21">
        <f t="shared" ref="K21" si="27">C21</f>
        <v>99.035709999999995</v>
      </c>
      <c r="L21">
        <f t="shared" ref="L21" si="28">D21</f>
        <v>131.875</v>
      </c>
      <c r="M21">
        <f t="shared" ref="M21" si="29">E21</f>
        <v>125.41070999999999</v>
      </c>
      <c r="N21">
        <f t="shared" ref="N21" si="30">F21</f>
        <v>128.03570999999999</v>
      </c>
    </row>
    <row r="22" spans="1:14" ht="15.75" x14ac:dyDescent="0.25">
      <c r="A22" t="s">
        <v>13</v>
      </c>
      <c r="H22" s="3" t="s">
        <v>65</v>
      </c>
    </row>
    <row r="23" spans="1:14" x14ac:dyDescent="0.25">
      <c r="A23" t="s">
        <v>1</v>
      </c>
      <c r="B23" t="s">
        <v>2</v>
      </c>
      <c r="C23" t="s">
        <v>3</v>
      </c>
      <c r="D23" t="s">
        <v>4</v>
      </c>
      <c r="E23" t="s">
        <v>5</v>
      </c>
      <c r="F23" t="s">
        <v>6</v>
      </c>
      <c r="I23" t="s">
        <v>71</v>
      </c>
      <c r="J23" t="s">
        <v>72</v>
      </c>
      <c r="K23" t="s">
        <v>73</v>
      </c>
      <c r="L23" t="s">
        <v>74</v>
      </c>
      <c r="M23" t="s">
        <v>75</v>
      </c>
      <c r="N23" t="s">
        <v>76</v>
      </c>
    </row>
    <row r="24" spans="1:14" x14ac:dyDescent="0.25">
      <c r="A24">
        <v>111.19643000000001</v>
      </c>
      <c r="B24">
        <v>128.83929000000001</v>
      </c>
      <c r="C24">
        <v>99.160709999999995</v>
      </c>
      <c r="D24">
        <v>131.51786000000001</v>
      </c>
      <c r="E24">
        <v>125.01786</v>
      </c>
      <c r="F24">
        <v>127.78570999999999</v>
      </c>
      <c r="I24">
        <f>A24</f>
        <v>111.19643000000001</v>
      </c>
      <c r="J24">
        <f t="shared" ref="J24" si="31">B24</f>
        <v>128.83929000000001</v>
      </c>
      <c r="K24">
        <f t="shared" ref="K24" si="32">C24</f>
        <v>99.160709999999995</v>
      </c>
      <c r="L24">
        <f t="shared" ref="L24" si="33">D24</f>
        <v>131.51786000000001</v>
      </c>
      <c r="M24">
        <f t="shared" ref="M24" si="34">E24</f>
        <v>125.01786</v>
      </c>
      <c r="N24">
        <f t="shared" ref="N24" si="35">F24</f>
        <v>127.78570999999999</v>
      </c>
    </row>
    <row r="25" spans="1:14" ht="15.75" x14ac:dyDescent="0.25">
      <c r="A25" t="s">
        <v>14</v>
      </c>
      <c r="H25" s="2" t="s">
        <v>66</v>
      </c>
    </row>
    <row r="26" spans="1:14" x14ac:dyDescent="0.25">
      <c r="A26" t="s">
        <v>1</v>
      </c>
      <c r="B26" t="s">
        <v>2</v>
      </c>
      <c r="C26" t="s">
        <v>3</v>
      </c>
      <c r="D26" t="s">
        <v>4</v>
      </c>
      <c r="E26" t="s">
        <v>5</v>
      </c>
      <c r="F26" t="s">
        <v>6</v>
      </c>
      <c r="I26" t="s">
        <v>71</v>
      </c>
      <c r="J26" t="s">
        <v>72</v>
      </c>
      <c r="K26" t="s">
        <v>73</v>
      </c>
      <c r="L26" t="s">
        <v>74</v>
      </c>
      <c r="M26" t="s">
        <v>75</v>
      </c>
      <c r="N26" t="s">
        <v>76</v>
      </c>
    </row>
    <row r="27" spans="1:14" x14ac:dyDescent="0.25">
      <c r="A27">
        <v>111.01786</v>
      </c>
      <c r="B27">
        <v>128.55357000000001</v>
      </c>
      <c r="C27">
        <v>98.964290000000005</v>
      </c>
      <c r="D27">
        <v>131.26786000000001</v>
      </c>
      <c r="E27">
        <v>124.75</v>
      </c>
      <c r="F27">
        <v>127.44643000000001</v>
      </c>
      <c r="I27">
        <f>A27</f>
        <v>111.01786</v>
      </c>
      <c r="J27">
        <f t="shared" ref="J27" si="36">B27</f>
        <v>128.55357000000001</v>
      </c>
      <c r="K27">
        <f t="shared" ref="K27" si="37">C27</f>
        <v>98.964290000000005</v>
      </c>
      <c r="L27">
        <f t="shared" ref="L27" si="38">D27</f>
        <v>131.26786000000001</v>
      </c>
      <c r="M27">
        <f t="shared" ref="M27" si="39">E27</f>
        <v>124.75</v>
      </c>
      <c r="N27">
        <f t="shared" ref="N27" si="40">F27</f>
        <v>127.44643000000001</v>
      </c>
    </row>
    <row r="28" spans="1:14" ht="15.75" x14ac:dyDescent="0.25">
      <c r="A28" t="s">
        <v>15</v>
      </c>
      <c r="H28" s="2" t="s">
        <v>67</v>
      </c>
    </row>
    <row r="29" spans="1:14" x14ac:dyDescent="0.25">
      <c r="A29" t="s">
        <v>1</v>
      </c>
      <c r="B29" t="s">
        <v>2</v>
      </c>
      <c r="C29" t="s">
        <v>3</v>
      </c>
      <c r="D29" t="s">
        <v>4</v>
      </c>
      <c r="E29" t="s">
        <v>5</v>
      </c>
      <c r="F29" t="s">
        <v>6</v>
      </c>
      <c r="I29" t="s">
        <v>71</v>
      </c>
      <c r="J29" t="s">
        <v>72</v>
      </c>
      <c r="K29" t="s">
        <v>73</v>
      </c>
      <c r="L29" t="s">
        <v>74</v>
      </c>
      <c r="M29" t="s">
        <v>75</v>
      </c>
      <c r="N29" t="s">
        <v>76</v>
      </c>
    </row>
    <row r="30" spans="1:14" x14ac:dyDescent="0.25">
      <c r="A30">
        <v>111.0714</v>
      </c>
      <c r="B30">
        <v>128.8571</v>
      </c>
      <c r="C30">
        <v>99.25</v>
      </c>
      <c r="D30">
        <v>131.66069999999999</v>
      </c>
      <c r="E30">
        <v>125</v>
      </c>
      <c r="F30">
        <v>127.8036</v>
      </c>
      <c r="I30">
        <f>A30</f>
        <v>111.0714</v>
      </c>
      <c r="J30">
        <f t="shared" ref="J30" si="41">B30</f>
        <v>128.8571</v>
      </c>
      <c r="K30">
        <f t="shared" ref="K30" si="42">C30</f>
        <v>99.25</v>
      </c>
      <c r="L30">
        <f t="shared" ref="L30" si="43">D30</f>
        <v>131.66069999999999</v>
      </c>
      <c r="M30">
        <f t="shared" ref="M30" si="44">E30</f>
        <v>125</v>
      </c>
      <c r="N30">
        <f t="shared" ref="N30" si="45">F30</f>
        <v>127.8036</v>
      </c>
    </row>
    <row r="31" spans="1:14" ht="15.75" x14ac:dyDescent="0.25">
      <c r="A31" t="s">
        <v>16</v>
      </c>
      <c r="H31" s="2" t="s">
        <v>68</v>
      </c>
    </row>
    <row r="32" spans="1:14" x14ac:dyDescent="0.25">
      <c r="A32" t="s">
        <v>1</v>
      </c>
      <c r="B32" t="s">
        <v>2</v>
      </c>
      <c r="C32" t="s">
        <v>3</v>
      </c>
      <c r="D32" t="s">
        <v>4</v>
      </c>
      <c r="E32" t="s">
        <v>5</v>
      </c>
      <c r="F32" t="s">
        <v>6</v>
      </c>
      <c r="I32" t="s">
        <v>71</v>
      </c>
      <c r="J32" t="s">
        <v>72</v>
      </c>
      <c r="K32" t="s">
        <v>73</v>
      </c>
      <c r="L32" t="s">
        <v>74</v>
      </c>
      <c r="M32" t="s">
        <v>75</v>
      </c>
      <c r="N32" t="s">
        <v>76</v>
      </c>
    </row>
    <row r="33" spans="1:14" x14ac:dyDescent="0.25">
      <c r="A33">
        <v>111.19643000000001</v>
      </c>
      <c r="B33">
        <v>129.01786000000001</v>
      </c>
      <c r="C33">
        <v>99.035709999999995</v>
      </c>
      <c r="D33">
        <v>131.51786000000001</v>
      </c>
      <c r="E33">
        <v>125.21429000000001</v>
      </c>
      <c r="F33">
        <v>127.96429000000001</v>
      </c>
      <c r="I33">
        <f>A33</f>
        <v>111.19643000000001</v>
      </c>
      <c r="J33">
        <f t="shared" ref="J33" si="46">B33</f>
        <v>129.01786000000001</v>
      </c>
      <c r="K33">
        <f t="shared" ref="K33" si="47">C33</f>
        <v>99.035709999999995</v>
      </c>
      <c r="L33">
        <f t="shared" ref="L33" si="48">D33</f>
        <v>131.51786000000001</v>
      </c>
      <c r="M33">
        <f t="shared" ref="M33" si="49">E33</f>
        <v>125.21429000000001</v>
      </c>
      <c r="N33">
        <f t="shared" ref="N33" si="50">F33</f>
        <v>127.96429000000001</v>
      </c>
    </row>
    <row r="34" spans="1:14" ht="15.75" x14ac:dyDescent="0.25">
      <c r="A34" t="s">
        <v>17</v>
      </c>
      <c r="H34" s="2" t="s">
        <v>69</v>
      </c>
    </row>
    <row r="35" spans="1:14" x14ac:dyDescent="0.25">
      <c r="A35" t="s">
        <v>1</v>
      </c>
      <c r="B35" t="s">
        <v>2</v>
      </c>
      <c r="C35" t="s">
        <v>3</v>
      </c>
      <c r="D35" t="s">
        <v>4</v>
      </c>
      <c r="E35" t="s">
        <v>5</v>
      </c>
      <c r="F35" t="s">
        <v>6</v>
      </c>
      <c r="I35" t="s">
        <v>71</v>
      </c>
      <c r="J35" t="s">
        <v>72</v>
      </c>
      <c r="K35" t="s">
        <v>73</v>
      </c>
      <c r="L35" t="s">
        <v>74</v>
      </c>
      <c r="M35" t="s">
        <v>75</v>
      </c>
      <c r="N35" t="s">
        <v>76</v>
      </c>
    </row>
    <row r="36" spans="1:14" x14ac:dyDescent="0.25">
      <c r="A36">
        <v>111.375</v>
      </c>
      <c r="B36">
        <v>128.83929000000001</v>
      </c>
      <c r="C36">
        <v>99.357140000000001</v>
      </c>
      <c r="D36">
        <v>131.41070999999999</v>
      </c>
      <c r="E36">
        <v>125.08929000000001</v>
      </c>
      <c r="F36">
        <v>127.60714</v>
      </c>
      <c r="I36">
        <f>A36</f>
        <v>111.375</v>
      </c>
      <c r="J36">
        <f t="shared" ref="J36" si="51">B36</f>
        <v>128.83929000000001</v>
      </c>
      <c r="K36">
        <f t="shared" ref="K36" si="52">C36</f>
        <v>99.357140000000001</v>
      </c>
      <c r="L36">
        <f t="shared" ref="L36" si="53">D36</f>
        <v>131.41070999999999</v>
      </c>
      <c r="M36">
        <f t="shared" ref="M36" si="54">E36</f>
        <v>125.08929000000001</v>
      </c>
      <c r="N36">
        <f t="shared" ref="N36" si="55">F36</f>
        <v>127.60714</v>
      </c>
    </row>
    <row r="37" spans="1:14" ht="15.75" x14ac:dyDescent="0.25">
      <c r="A37" t="s">
        <v>18</v>
      </c>
      <c r="H37" s="2" t="s">
        <v>70</v>
      </c>
    </row>
    <row r="38" spans="1:14" x14ac:dyDescent="0.25">
      <c r="A38" t="s">
        <v>1</v>
      </c>
      <c r="B38" t="s">
        <v>2</v>
      </c>
      <c r="C38" t="s">
        <v>3</v>
      </c>
      <c r="D38" t="s">
        <v>4</v>
      </c>
      <c r="E38" t="s">
        <v>5</v>
      </c>
      <c r="F38" t="s">
        <v>6</v>
      </c>
      <c r="I38" t="s">
        <v>71</v>
      </c>
      <c r="J38" t="s">
        <v>72</v>
      </c>
      <c r="K38" t="s">
        <v>73</v>
      </c>
      <c r="L38" t="s">
        <v>74</v>
      </c>
      <c r="M38" t="s">
        <v>75</v>
      </c>
      <c r="N38" t="s">
        <v>76</v>
      </c>
    </row>
    <row r="39" spans="1:14" x14ac:dyDescent="0.25">
      <c r="A39">
        <v>111.57143000000001</v>
      </c>
      <c r="B39">
        <v>128.91070999999999</v>
      </c>
      <c r="C39">
        <v>99.285709999999995</v>
      </c>
      <c r="D39">
        <v>131.55357000000001</v>
      </c>
      <c r="E39">
        <v>125.46429000000001</v>
      </c>
      <c r="F39">
        <v>128.08929000000001</v>
      </c>
      <c r="I39">
        <f>A39</f>
        <v>111.57143000000001</v>
      </c>
      <c r="J39">
        <f t="shared" ref="J39" si="56">B39</f>
        <v>128.91070999999999</v>
      </c>
      <c r="K39">
        <f t="shared" ref="K39" si="57">C39</f>
        <v>99.285709999999995</v>
      </c>
      <c r="L39">
        <f t="shared" ref="L39" si="58">D39</f>
        <v>131.55357000000001</v>
      </c>
      <c r="M39">
        <f t="shared" ref="M39" si="59">E39</f>
        <v>125.46429000000001</v>
      </c>
      <c r="N39">
        <f t="shared" ref="N39" si="60">F39</f>
        <v>128.08929000000001</v>
      </c>
    </row>
    <row r="41" spans="1:14" ht="15.75" x14ac:dyDescent="0.25">
      <c r="A41" t="s">
        <v>19</v>
      </c>
      <c r="H41" s="1" t="s">
        <v>58</v>
      </c>
    </row>
    <row r="42" spans="1:14" x14ac:dyDescent="0.25">
      <c r="A42" t="s">
        <v>1</v>
      </c>
      <c r="B42" t="s">
        <v>2</v>
      </c>
      <c r="C42" t="s">
        <v>3</v>
      </c>
      <c r="D42" t="s">
        <v>4</v>
      </c>
      <c r="E42" t="s">
        <v>5</v>
      </c>
      <c r="F42" t="s">
        <v>6</v>
      </c>
      <c r="I42" t="s">
        <v>71</v>
      </c>
      <c r="J42" t="s">
        <v>72</v>
      </c>
      <c r="K42" t="s">
        <v>73</v>
      </c>
      <c r="L42" t="s">
        <v>74</v>
      </c>
      <c r="M42" t="s">
        <v>75</v>
      </c>
      <c r="N42" t="s">
        <v>76</v>
      </c>
    </row>
    <row r="43" spans="1:14" x14ac:dyDescent="0.25">
      <c r="A43">
        <v>80.066670000000002</v>
      </c>
      <c r="B43">
        <v>96.866669999999999</v>
      </c>
      <c r="C43">
        <v>70.366669999999999</v>
      </c>
      <c r="D43">
        <v>97.166669999999996</v>
      </c>
      <c r="E43">
        <v>89.5</v>
      </c>
      <c r="F43">
        <v>90.6</v>
      </c>
      <c r="I43">
        <f>A43</f>
        <v>80.066670000000002</v>
      </c>
      <c r="J43">
        <f t="shared" ref="J43" si="61">B43</f>
        <v>96.866669999999999</v>
      </c>
      <c r="K43">
        <f t="shared" ref="K43" si="62">C43</f>
        <v>70.366669999999999</v>
      </c>
      <c r="L43">
        <f t="shared" ref="L43" si="63">D43</f>
        <v>97.166669999999996</v>
      </c>
      <c r="M43">
        <f t="shared" ref="M43" si="64">E43</f>
        <v>89.5</v>
      </c>
      <c r="N43">
        <f t="shared" ref="N43" si="65">F43</f>
        <v>90.6</v>
      </c>
    </row>
    <row r="44" spans="1:14" ht="15.75" x14ac:dyDescent="0.25">
      <c r="A44" t="s">
        <v>20</v>
      </c>
      <c r="H44" s="1" t="s">
        <v>59</v>
      </c>
    </row>
    <row r="45" spans="1:14" x14ac:dyDescent="0.25">
      <c r="A45" t="s">
        <v>1</v>
      </c>
      <c r="B45" t="s">
        <v>2</v>
      </c>
      <c r="C45" t="s">
        <v>3</v>
      </c>
      <c r="D45" t="s">
        <v>4</v>
      </c>
      <c r="E45" t="s">
        <v>5</v>
      </c>
      <c r="F45" t="s">
        <v>6</v>
      </c>
      <c r="I45" t="s">
        <v>71</v>
      </c>
      <c r="J45" t="s">
        <v>72</v>
      </c>
      <c r="K45" t="s">
        <v>73</v>
      </c>
      <c r="L45" t="s">
        <v>74</v>
      </c>
      <c r="M45" t="s">
        <v>75</v>
      </c>
      <c r="N45" t="s">
        <v>76</v>
      </c>
    </row>
    <row r="46" spans="1:14" x14ac:dyDescent="0.25">
      <c r="A46">
        <v>81.099999999999994</v>
      </c>
      <c r="B46">
        <v>102.86667</v>
      </c>
      <c r="C46">
        <v>71.233329999999995</v>
      </c>
      <c r="D46">
        <v>103.03333000000001</v>
      </c>
      <c r="E46">
        <v>94.733329999999995</v>
      </c>
      <c r="F46">
        <v>94.366669999999999</v>
      </c>
      <c r="I46">
        <f>A46</f>
        <v>81.099999999999994</v>
      </c>
      <c r="J46">
        <f t="shared" ref="J46" si="66">B46</f>
        <v>102.86667</v>
      </c>
      <c r="K46">
        <f t="shared" ref="K46" si="67">C46</f>
        <v>71.233329999999995</v>
      </c>
      <c r="L46">
        <f t="shared" ref="L46" si="68">D46</f>
        <v>103.03333000000001</v>
      </c>
      <c r="M46">
        <f t="shared" ref="M46" si="69">E46</f>
        <v>94.733329999999995</v>
      </c>
      <c r="N46">
        <f t="shared" ref="N46" si="70">F46</f>
        <v>94.366669999999999</v>
      </c>
    </row>
    <row r="47" spans="1:14" ht="15.75" x14ac:dyDescent="0.25">
      <c r="A47" t="s">
        <v>21</v>
      </c>
      <c r="H47" s="1" t="s">
        <v>60</v>
      </c>
    </row>
    <row r="48" spans="1:14" x14ac:dyDescent="0.25">
      <c r="A48" t="s">
        <v>1</v>
      </c>
      <c r="B48" t="s">
        <v>2</v>
      </c>
      <c r="C48" t="s">
        <v>3</v>
      </c>
      <c r="D48" t="s">
        <v>4</v>
      </c>
      <c r="E48" t="s">
        <v>5</v>
      </c>
      <c r="F48" t="s">
        <v>6</v>
      </c>
      <c r="I48" t="s">
        <v>71</v>
      </c>
      <c r="J48" t="s">
        <v>72</v>
      </c>
      <c r="K48" t="s">
        <v>73</v>
      </c>
      <c r="L48" t="s">
        <v>74</v>
      </c>
      <c r="M48" t="s">
        <v>75</v>
      </c>
      <c r="N48" t="s">
        <v>76</v>
      </c>
    </row>
    <row r="49" spans="1:14" x14ac:dyDescent="0.25">
      <c r="A49">
        <v>85.533330000000007</v>
      </c>
      <c r="B49">
        <v>103.63333</v>
      </c>
      <c r="C49">
        <v>75.133330000000001</v>
      </c>
      <c r="D49">
        <v>104.56667</v>
      </c>
      <c r="E49">
        <v>96.566670000000002</v>
      </c>
      <c r="F49">
        <v>98.533330000000007</v>
      </c>
      <c r="I49">
        <f>A49</f>
        <v>85.533330000000007</v>
      </c>
      <c r="J49">
        <f t="shared" ref="J49" si="71">B49</f>
        <v>103.63333</v>
      </c>
      <c r="K49">
        <f t="shared" ref="K49" si="72">C49</f>
        <v>75.133330000000001</v>
      </c>
      <c r="L49">
        <f t="shared" ref="L49" si="73">D49</f>
        <v>104.56667</v>
      </c>
      <c r="M49">
        <f t="shared" ref="M49" si="74">E49</f>
        <v>96.566670000000002</v>
      </c>
      <c r="N49">
        <f t="shared" ref="N49" si="75">F49</f>
        <v>98.533330000000007</v>
      </c>
    </row>
    <row r="50" spans="1:14" ht="15.75" x14ac:dyDescent="0.25">
      <c r="A50" t="s">
        <v>22</v>
      </c>
      <c r="H50" s="2" t="s">
        <v>61</v>
      </c>
    </row>
    <row r="51" spans="1:14" x14ac:dyDescent="0.25">
      <c r="A51" t="s">
        <v>1</v>
      </c>
      <c r="B51" t="s">
        <v>2</v>
      </c>
      <c r="C51" t="s">
        <v>3</v>
      </c>
      <c r="D51" t="s">
        <v>4</v>
      </c>
      <c r="E51" t="s">
        <v>5</v>
      </c>
      <c r="F51" t="s">
        <v>6</v>
      </c>
      <c r="I51" t="s">
        <v>71</v>
      </c>
      <c r="J51" t="s">
        <v>72</v>
      </c>
      <c r="K51" t="s">
        <v>73</v>
      </c>
      <c r="L51" t="s">
        <v>74</v>
      </c>
      <c r="M51" t="s">
        <v>75</v>
      </c>
      <c r="N51" t="s">
        <v>76</v>
      </c>
    </row>
    <row r="52" spans="1:14" x14ac:dyDescent="0.25">
      <c r="A52">
        <v>89.166669999999996</v>
      </c>
      <c r="B52">
        <v>112.33333</v>
      </c>
      <c r="C52">
        <v>76.733329999999995</v>
      </c>
      <c r="D52">
        <v>116.63333</v>
      </c>
      <c r="E52">
        <v>108.4</v>
      </c>
      <c r="F52">
        <v>111.66667</v>
      </c>
      <c r="I52">
        <f>A52</f>
        <v>89.166669999999996</v>
      </c>
      <c r="J52">
        <f t="shared" ref="J52" si="76">B52</f>
        <v>112.33333</v>
      </c>
      <c r="K52">
        <f t="shared" ref="K52" si="77">C52</f>
        <v>76.733329999999995</v>
      </c>
      <c r="L52">
        <f t="shared" ref="L52" si="78">D52</f>
        <v>116.63333</v>
      </c>
      <c r="M52">
        <f t="shared" ref="M52" si="79">E52</f>
        <v>108.4</v>
      </c>
      <c r="N52">
        <f t="shared" ref="N52" si="80">F52</f>
        <v>111.66667</v>
      </c>
    </row>
    <row r="53" spans="1:14" ht="15.75" x14ac:dyDescent="0.25">
      <c r="A53" t="s">
        <v>23</v>
      </c>
      <c r="H53" s="2" t="s">
        <v>62</v>
      </c>
    </row>
    <row r="54" spans="1:14" x14ac:dyDescent="0.25">
      <c r="A54" t="s">
        <v>1</v>
      </c>
      <c r="B54" t="s">
        <v>2</v>
      </c>
      <c r="C54" t="s">
        <v>3</v>
      </c>
      <c r="D54" t="s">
        <v>4</v>
      </c>
      <c r="E54" t="s">
        <v>5</v>
      </c>
      <c r="F54" t="s">
        <v>6</v>
      </c>
      <c r="I54" t="s">
        <v>71</v>
      </c>
      <c r="J54" t="s">
        <v>72</v>
      </c>
      <c r="K54" t="s">
        <v>73</v>
      </c>
      <c r="L54" t="s">
        <v>74</v>
      </c>
      <c r="M54" t="s">
        <v>75</v>
      </c>
      <c r="N54" t="s">
        <v>76</v>
      </c>
    </row>
    <row r="55" spans="1:14" x14ac:dyDescent="0.25">
      <c r="A55">
        <v>93.566670000000002</v>
      </c>
      <c r="B55">
        <v>111.33333</v>
      </c>
      <c r="C55">
        <v>82.733329999999995</v>
      </c>
      <c r="D55">
        <v>112.9</v>
      </c>
      <c r="E55">
        <v>106.3</v>
      </c>
      <c r="F55">
        <v>108.7</v>
      </c>
      <c r="I55">
        <f>A55</f>
        <v>93.566670000000002</v>
      </c>
      <c r="J55">
        <f t="shared" ref="J55" si="81">B55</f>
        <v>111.33333</v>
      </c>
      <c r="K55">
        <f t="shared" ref="K55" si="82">C55</f>
        <v>82.733329999999995</v>
      </c>
      <c r="L55">
        <f t="shared" ref="L55" si="83">D55</f>
        <v>112.9</v>
      </c>
      <c r="M55">
        <f t="shared" ref="M55" si="84">E55</f>
        <v>106.3</v>
      </c>
      <c r="N55">
        <f t="shared" ref="N55" si="85">F55</f>
        <v>108.7</v>
      </c>
    </row>
    <row r="56" spans="1:14" ht="15.75" x14ac:dyDescent="0.25">
      <c r="A56" t="s">
        <v>24</v>
      </c>
      <c r="H56" s="1" t="s">
        <v>63</v>
      </c>
    </row>
    <row r="57" spans="1:14" x14ac:dyDescent="0.25">
      <c r="A57" t="s">
        <v>1</v>
      </c>
      <c r="B57" t="s">
        <v>2</v>
      </c>
      <c r="C57" t="s">
        <v>3</v>
      </c>
      <c r="D57" t="s">
        <v>4</v>
      </c>
      <c r="E57" t="s">
        <v>5</v>
      </c>
      <c r="F57" t="s">
        <v>6</v>
      </c>
      <c r="I57" t="s">
        <v>71</v>
      </c>
      <c r="J57" t="s">
        <v>72</v>
      </c>
      <c r="K57" t="s">
        <v>73</v>
      </c>
      <c r="L57" t="s">
        <v>74</v>
      </c>
      <c r="M57" t="s">
        <v>75</v>
      </c>
      <c r="N57" t="s">
        <v>76</v>
      </c>
    </row>
    <row r="58" spans="1:14" x14ac:dyDescent="0.25">
      <c r="A58">
        <v>98.9</v>
      </c>
      <c r="B58">
        <v>119.76667</v>
      </c>
      <c r="C58">
        <v>85.966669999999993</v>
      </c>
      <c r="D58">
        <v>120.93333</v>
      </c>
      <c r="E58">
        <v>111.8</v>
      </c>
      <c r="F58">
        <v>112.56667</v>
      </c>
      <c r="I58">
        <f>A58</f>
        <v>98.9</v>
      </c>
      <c r="J58">
        <f t="shared" ref="J58" si="86">B58</f>
        <v>119.76667</v>
      </c>
      <c r="K58">
        <f t="shared" ref="K58" si="87">C58</f>
        <v>85.966669999999993</v>
      </c>
      <c r="L58">
        <f t="shared" ref="L58" si="88">D58</f>
        <v>120.93333</v>
      </c>
      <c r="M58">
        <f t="shared" ref="M58" si="89">E58</f>
        <v>111.8</v>
      </c>
      <c r="N58">
        <f t="shared" ref="N58" si="90">F58</f>
        <v>112.56667</v>
      </c>
    </row>
    <row r="59" spans="1:14" ht="15.75" x14ac:dyDescent="0.25">
      <c r="A59" t="s">
        <v>25</v>
      </c>
      <c r="H59" s="1" t="s">
        <v>64</v>
      </c>
    </row>
    <row r="60" spans="1:14" x14ac:dyDescent="0.25">
      <c r="A60" t="s">
        <v>1</v>
      </c>
      <c r="B60" t="s">
        <v>2</v>
      </c>
      <c r="C60" t="s">
        <v>3</v>
      </c>
      <c r="D60" t="s">
        <v>4</v>
      </c>
      <c r="E60" t="s">
        <v>5</v>
      </c>
      <c r="F60" t="s">
        <v>6</v>
      </c>
      <c r="I60" t="s">
        <v>71</v>
      </c>
      <c r="J60" t="s">
        <v>72</v>
      </c>
      <c r="K60" t="s">
        <v>73</v>
      </c>
      <c r="L60" t="s">
        <v>74</v>
      </c>
      <c r="M60" t="s">
        <v>75</v>
      </c>
      <c r="N60" t="s">
        <v>76</v>
      </c>
    </row>
    <row r="61" spans="1:14" x14ac:dyDescent="0.25">
      <c r="A61">
        <v>97.933329999999998</v>
      </c>
      <c r="B61">
        <v>113.7</v>
      </c>
      <c r="C61">
        <v>85.933329999999998</v>
      </c>
      <c r="D61">
        <v>116.6</v>
      </c>
      <c r="E61">
        <v>109.46666999999999</v>
      </c>
      <c r="F61">
        <v>111.8</v>
      </c>
      <c r="I61">
        <f>A61</f>
        <v>97.933329999999998</v>
      </c>
      <c r="J61">
        <f t="shared" ref="J61" si="91">B61</f>
        <v>113.7</v>
      </c>
      <c r="K61">
        <f t="shared" ref="K61" si="92">C61</f>
        <v>85.933329999999998</v>
      </c>
      <c r="L61">
        <f t="shared" ref="L61" si="93">D61</f>
        <v>116.6</v>
      </c>
      <c r="M61">
        <f t="shared" ref="M61" si="94">E61</f>
        <v>109.46666999999999</v>
      </c>
      <c r="N61">
        <f t="shared" ref="N61" si="95">F61</f>
        <v>111.8</v>
      </c>
    </row>
    <row r="62" spans="1:14" ht="15.75" x14ac:dyDescent="0.25">
      <c r="A62" t="s">
        <v>26</v>
      </c>
      <c r="H62" s="3" t="s">
        <v>65</v>
      </c>
    </row>
    <row r="63" spans="1:14" x14ac:dyDescent="0.25">
      <c r="A63" t="s">
        <v>1</v>
      </c>
      <c r="B63" t="s">
        <v>2</v>
      </c>
      <c r="C63" t="s">
        <v>3</v>
      </c>
      <c r="D63" t="s">
        <v>4</v>
      </c>
      <c r="E63" t="s">
        <v>5</v>
      </c>
      <c r="F63" t="s">
        <v>6</v>
      </c>
      <c r="I63" t="s">
        <v>71</v>
      </c>
      <c r="J63" t="s">
        <v>72</v>
      </c>
      <c r="K63" t="s">
        <v>73</v>
      </c>
      <c r="L63" t="s">
        <v>74</v>
      </c>
      <c r="M63" t="s">
        <v>75</v>
      </c>
      <c r="N63" t="s">
        <v>76</v>
      </c>
    </row>
    <row r="64" spans="1:14" x14ac:dyDescent="0.25">
      <c r="A64">
        <v>84.6</v>
      </c>
      <c r="B64">
        <v>102.76667</v>
      </c>
      <c r="C64">
        <v>74.266670000000005</v>
      </c>
      <c r="D64">
        <v>104.03333000000001</v>
      </c>
      <c r="E64">
        <v>95.6</v>
      </c>
      <c r="F64">
        <v>97.133330000000001</v>
      </c>
      <c r="I64">
        <f>A64</f>
        <v>84.6</v>
      </c>
      <c r="J64">
        <f t="shared" ref="J64" si="96">B64</f>
        <v>102.76667</v>
      </c>
      <c r="K64">
        <f t="shared" ref="K64" si="97">C64</f>
        <v>74.266670000000005</v>
      </c>
      <c r="L64">
        <f t="shared" ref="L64" si="98">D64</f>
        <v>104.03333000000001</v>
      </c>
      <c r="M64">
        <f t="shared" ref="M64" si="99">E64</f>
        <v>95.6</v>
      </c>
      <c r="N64">
        <f t="shared" ref="N64" si="100">F64</f>
        <v>97.133330000000001</v>
      </c>
    </row>
    <row r="65" spans="1:14" ht="15.75" x14ac:dyDescent="0.25">
      <c r="A65" t="s">
        <v>27</v>
      </c>
      <c r="H65" s="2" t="s">
        <v>66</v>
      </c>
    </row>
    <row r="66" spans="1:14" x14ac:dyDescent="0.25">
      <c r="A66" t="s">
        <v>1</v>
      </c>
      <c r="B66" t="s">
        <v>2</v>
      </c>
      <c r="C66" t="s">
        <v>3</v>
      </c>
      <c r="D66" t="s">
        <v>4</v>
      </c>
      <c r="E66" t="s">
        <v>5</v>
      </c>
      <c r="F66" t="s">
        <v>6</v>
      </c>
      <c r="I66" t="s">
        <v>71</v>
      </c>
      <c r="J66" t="s">
        <v>72</v>
      </c>
      <c r="K66" t="s">
        <v>73</v>
      </c>
      <c r="L66" t="s">
        <v>74</v>
      </c>
      <c r="M66" t="s">
        <v>75</v>
      </c>
      <c r="N66" t="s">
        <v>76</v>
      </c>
    </row>
    <row r="67" spans="1:14" x14ac:dyDescent="0.25">
      <c r="A67">
        <v>83.833330000000004</v>
      </c>
      <c r="B67">
        <v>101.7</v>
      </c>
      <c r="C67">
        <v>74.733329999999995</v>
      </c>
      <c r="D67">
        <v>102.26667</v>
      </c>
      <c r="E67">
        <v>95.466669999999993</v>
      </c>
      <c r="F67">
        <v>96.633330000000001</v>
      </c>
      <c r="I67">
        <f>A67</f>
        <v>83.833330000000004</v>
      </c>
      <c r="J67">
        <f t="shared" ref="J67" si="101">B67</f>
        <v>101.7</v>
      </c>
      <c r="K67">
        <f t="shared" ref="K67" si="102">C67</f>
        <v>74.733329999999995</v>
      </c>
      <c r="L67">
        <f t="shared" ref="L67" si="103">D67</f>
        <v>102.26667</v>
      </c>
      <c r="M67">
        <f t="shared" ref="M67" si="104">E67</f>
        <v>95.466669999999993</v>
      </c>
      <c r="N67">
        <f t="shared" ref="N67" si="105">F67</f>
        <v>96.633330000000001</v>
      </c>
    </row>
    <row r="68" spans="1:14" ht="15.75" x14ac:dyDescent="0.25">
      <c r="A68" t="s">
        <v>28</v>
      </c>
      <c r="H68" s="2" t="s">
        <v>67</v>
      </c>
    </row>
    <row r="69" spans="1:14" x14ac:dyDescent="0.25">
      <c r="A69" t="s">
        <v>1</v>
      </c>
      <c r="B69" t="s">
        <v>2</v>
      </c>
      <c r="C69" t="s">
        <v>3</v>
      </c>
      <c r="D69" t="s">
        <v>4</v>
      </c>
      <c r="E69" t="s">
        <v>5</v>
      </c>
      <c r="F69" t="s">
        <v>6</v>
      </c>
      <c r="I69" t="s">
        <v>71</v>
      </c>
      <c r="J69" t="s">
        <v>72</v>
      </c>
      <c r="K69" t="s">
        <v>73</v>
      </c>
      <c r="L69" t="s">
        <v>74</v>
      </c>
      <c r="M69" t="s">
        <v>75</v>
      </c>
      <c r="N69" t="s">
        <v>76</v>
      </c>
    </row>
    <row r="70" spans="1:14" x14ac:dyDescent="0.25">
      <c r="A70">
        <v>80.866669999999999</v>
      </c>
      <c r="B70">
        <v>99.766670000000005</v>
      </c>
      <c r="C70">
        <v>71.766670000000005</v>
      </c>
      <c r="D70">
        <v>102.03333000000001</v>
      </c>
      <c r="E70">
        <v>93.966669999999993</v>
      </c>
      <c r="F70">
        <v>95.933329999999998</v>
      </c>
      <c r="I70">
        <f>A70</f>
        <v>80.866669999999999</v>
      </c>
      <c r="J70">
        <f t="shared" ref="J70" si="106">B70</f>
        <v>99.766670000000005</v>
      </c>
      <c r="K70">
        <f t="shared" ref="K70" si="107">C70</f>
        <v>71.766670000000005</v>
      </c>
      <c r="L70">
        <f t="shared" ref="L70" si="108">D70</f>
        <v>102.03333000000001</v>
      </c>
      <c r="M70">
        <f t="shared" ref="M70" si="109">E70</f>
        <v>93.966669999999993</v>
      </c>
      <c r="N70">
        <f t="shared" ref="N70" si="110">F70</f>
        <v>95.933329999999998</v>
      </c>
    </row>
    <row r="71" spans="1:14" ht="15.75" x14ac:dyDescent="0.25">
      <c r="A71" t="s">
        <v>29</v>
      </c>
      <c r="H71" s="2" t="s">
        <v>68</v>
      </c>
    </row>
    <row r="72" spans="1:14" x14ac:dyDescent="0.25">
      <c r="A72" t="s">
        <v>1</v>
      </c>
      <c r="B72" t="s">
        <v>2</v>
      </c>
      <c r="C72" t="s">
        <v>3</v>
      </c>
      <c r="D72" t="s">
        <v>4</v>
      </c>
      <c r="E72" t="s">
        <v>5</v>
      </c>
      <c r="F72" t="s">
        <v>6</v>
      </c>
      <c r="I72" t="s">
        <v>71</v>
      </c>
      <c r="J72" t="s">
        <v>72</v>
      </c>
      <c r="K72" t="s">
        <v>73</v>
      </c>
      <c r="L72" t="s">
        <v>74</v>
      </c>
      <c r="M72" t="s">
        <v>75</v>
      </c>
      <c r="N72" t="s">
        <v>76</v>
      </c>
    </row>
    <row r="73" spans="1:14" x14ac:dyDescent="0.25">
      <c r="A73">
        <v>86.133330000000001</v>
      </c>
      <c r="B73">
        <v>103.7</v>
      </c>
      <c r="C73">
        <v>74.633330000000001</v>
      </c>
      <c r="D73">
        <v>102.63333</v>
      </c>
      <c r="E73">
        <v>93.433329999999998</v>
      </c>
      <c r="F73">
        <v>93.6</v>
      </c>
      <c r="I73">
        <f>A73</f>
        <v>86.133330000000001</v>
      </c>
      <c r="J73">
        <f t="shared" ref="J73" si="111">B73</f>
        <v>103.7</v>
      </c>
      <c r="K73">
        <f t="shared" ref="K73" si="112">C73</f>
        <v>74.633330000000001</v>
      </c>
      <c r="L73">
        <f t="shared" ref="L73" si="113">D73</f>
        <v>102.63333</v>
      </c>
      <c r="M73">
        <f t="shared" ref="M73" si="114">E73</f>
        <v>93.433329999999998</v>
      </c>
      <c r="N73">
        <f t="shared" ref="N73" si="115">F73</f>
        <v>93.6</v>
      </c>
    </row>
    <row r="74" spans="1:14" ht="15.75" x14ac:dyDescent="0.25">
      <c r="A74" t="s">
        <v>30</v>
      </c>
      <c r="H74" s="2" t="s">
        <v>69</v>
      </c>
    </row>
    <row r="75" spans="1:14" x14ac:dyDescent="0.25">
      <c r="A75" t="s">
        <v>1</v>
      </c>
      <c r="B75" t="s">
        <v>2</v>
      </c>
      <c r="C75" t="s">
        <v>3</v>
      </c>
      <c r="D75" t="s">
        <v>4</v>
      </c>
      <c r="E75" t="s">
        <v>5</v>
      </c>
      <c r="F75" t="s">
        <v>6</v>
      </c>
      <c r="I75" t="s">
        <v>71</v>
      </c>
      <c r="J75" t="s">
        <v>72</v>
      </c>
      <c r="K75" t="s">
        <v>73</v>
      </c>
      <c r="L75" t="s">
        <v>74</v>
      </c>
      <c r="M75" t="s">
        <v>75</v>
      </c>
      <c r="N75" t="s">
        <v>76</v>
      </c>
    </row>
    <row r="76" spans="1:14" x14ac:dyDescent="0.25">
      <c r="A76">
        <v>77.466669999999993</v>
      </c>
      <c r="B76">
        <v>90.533330000000007</v>
      </c>
      <c r="C76">
        <v>68.866669999999999</v>
      </c>
      <c r="D76">
        <v>89.6</v>
      </c>
      <c r="E76">
        <v>83.3</v>
      </c>
      <c r="F76">
        <v>83.3</v>
      </c>
      <c r="I76">
        <f>A76</f>
        <v>77.466669999999993</v>
      </c>
      <c r="J76">
        <f t="shared" ref="J76" si="116">B76</f>
        <v>90.533330000000007</v>
      </c>
      <c r="K76">
        <f t="shared" ref="K76" si="117">C76</f>
        <v>68.866669999999999</v>
      </c>
      <c r="L76">
        <f t="shared" ref="L76" si="118">D76</f>
        <v>89.6</v>
      </c>
      <c r="M76">
        <f t="shared" ref="M76" si="119">E76</f>
        <v>83.3</v>
      </c>
      <c r="N76">
        <f t="shared" ref="N76" si="120">F76</f>
        <v>83.3</v>
      </c>
    </row>
    <row r="77" spans="1:14" ht="15.75" x14ac:dyDescent="0.25">
      <c r="A77" t="s">
        <v>31</v>
      </c>
      <c r="H77" s="2" t="s">
        <v>70</v>
      </c>
    </row>
    <row r="78" spans="1:14" x14ac:dyDescent="0.25">
      <c r="A78" t="s">
        <v>1</v>
      </c>
      <c r="B78" t="s">
        <v>2</v>
      </c>
      <c r="C78" t="s">
        <v>3</v>
      </c>
      <c r="D78" t="s">
        <v>4</v>
      </c>
      <c r="E78" t="s">
        <v>5</v>
      </c>
      <c r="F78" t="s">
        <v>6</v>
      </c>
      <c r="I78" t="s">
        <v>71</v>
      </c>
      <c r="J78" t="s">
        <v>72</v>
      </c>
      <c r="K78" t="s">
        <v>73</v>
      </c>
      <c r="L78" t="s">
        <v>74</v>
      </c>
      <c r="M78" t="s">
        <v>75</v>
      </c>
      <c r="N78" t="s">
        <v>76</v>
      </c>
    </row>
    <row r="79" spans="1:14" x14ac:dyDescent="0.25">
      <c r="A79">
        <v>76.266670000000005</v>
      </c>
      <c r="B79">
        <v>89</v>
      </c>
      <c r="C79">
        <v>67.400000000000006</v>
      </c>
      <c r="D79">
        <v>88.1</v>
      </c>
      <c r="E79">
        <v>81.966669999999993</v>
      </c>
      <c r="F79">
        <v>82.4</v>
      </c>
      <c r="I79">
        <f>A79</f>
        <v>76.266670000000005</v>
      </c>
      <c r="J79">
        <f t="shared" ref="J79" si="121">B79</f>
        <v>89</v>
      </c>
      <c r="K79">
        <f t="shared" ref="K79" si="122">C79</f>
        <v>67.400000000000006</v>
      </c>
      <c r="L79">
        <f t="shared" ref="L79" si="123">D79</f>
        <v>88.1</v>
      </c>
      <c r="M79">
        <f t="shared" ref="M79" si="124">E79</f>
        <v>81.966669999999993</v>
      </c>
      <c r="N79">
        <f t="shared" ref="N79" si="125">F79</f>
        <v>82.4</v>
      </c>
    </row>
    <row r="81" spans="1:14" ht="15.75" x14ac:dyDescent="0.25">
      <c r="A81" t="s">
        <v>32</v>
      </c>
      <c r="H81" s="1" t="s">
        <v>58</v>
      </c>
    </row>
    <row r="82" spans="1:14" x14ac:dyDescent="0.25">
      <c r="A82" t="s">
        <v>1</v>
      </c>
      <c r="B82" t="s">
        <v>2</v>
      </c>
      <c r="C82" t="s">
        <v>3</v>
      </c>
      <c r="D82" t="s">
        <v>4</v>
      </c>
      <c r="E82" t="s">
        <v>5</v>
      </c>
      <c r="F82" t="s">
        <v>6</v>
      </c>
      <c r="I82" t="s">
        <v>71</v>
      </c>
      <c r="J82" t="s">
        <v>72</v>
      </c>
      <c r="K82" t="s">
        <v>73</v>
      </c>
      <c r="L82" t="s">
        <v>74</v>
      </c>
      <c r="M82" t="s">
        <v>75</v>
      </c>
      <c r="N82" t="s">
        <v>76</v>
      </c>
    </row>
    <row r="83" spans="1:14" x14ac:dyDescent="0.25">
      <c r="A83">
        <v>110.92856999999999</v>
      </c>
      <c r="B83">
        <v>128.53570999999999</v>
      </c>
      <c r="C83">
        <v>98.964290000000005</v>
      </c>
      <c r="D83">
        <v>131.28570999999999</v>
      </c>
      <c r="E83">
        <v>124.76786</v>
      </c>
      <c r="F83">
        <v>127.64286</v>
      </c>
      <c r="I83">
        <f>A83</f>
        <v>110.92856999999999</v>
      </c>
      <c r="J83">
        <f t="shared" ref="J83" si="126">B83</f>
        <v>128.53570999999999</v>
      </c>
      <c r="K83">
        <f t="shared" ref="K83" si="127">C83</f>
        <v>98.964290000000005</v>
      </c>
      <c r="L83">
        <f t="shared" ref="L83" si="128">D83</f>
        <v>131.28570999999999</v>
      </c>
      <c r="M83">
        <f t="shared" ref="M83" si="129">E83</f>
        <v>124.76786</v>
      </c>
      <c r="N83">
        <f t="shared" ref="N83" si="130">F83</f>
        <v>127.64286</v>
      </c>
    </row>
    <row r="84" spans="1:14" ht="15.75" x14ac:dyDescent="0.25">
      <c r="A84" t="s">
        <v>33</v>
      </c>
      <c r="H84" s="1" t="s">
        <v>59</v>
      </c>
    </row>
    <row r="85" spans="1:14" x14ac:dyDescent="0.25">
      <c r="A85" t="s">
        <v>1</v>
      </c>
      <c r="B85" t="s">
        <v>2</v>
      </c>
      <c r="C85" t="s">
        <v>3</v>
      </c>
      <c r="D85" t="s">
        <v>4</v>
      </c>
      <c r="E85" t="s">
        <v>5</v>
      </c>
      <c r="F85" t="s">
        <v>6</v>
      </c>
      <c r="I85" t="s">
        <v>71</v>
      </c>
      <c r="J85" t="s">
        <v>72</v>
      </c>
      <c r="K85" t="s">
        <v>73</v>
      </c>
      <c r="L85" t="s">
        <v>74</v>
      </c>
      <c r="M85" t="s">
        <v>75</v>
      </c>
      <c r="N85" t="s">
        <v>76</v>
      </c>
    </row>
    <row r="86" spans="1:14" x14ac:dyDescent="0.25">
      <c r="A86">
        <v>110.91070999999999</v>
      </c>
      <c r="B86">
        <v>128.75</v>
      </c>
      <c r="C86">
        <v>98.946430000000007</v>
      </c>
      <c r="D86">
        <v>131.48213999999999</v>
      </c>
      <c r="E86">
        <v>124.94643000000001</v>
      </c>
      <c r="F86">
        <v>127.58929000000001</v>
      </c>
      <c r="I86">
        <f>A86</f>
        <v>110.91070999999999</v>
      </c>
      <c r="J86">
        <f t="shared" ref="J86" si="131">B86</f>
        <v>128.75</v>
      </c>
      <c r="K86">
        <f t="shared" ref="K86" si="132">C86</f>
        <v>98.946430000000007</v>
      </c>
      <c r="L86">
        <f t="shared" ref="L86" si="133">D86</f>
        <v>131.48213999999999</v>
      </c>
      <c r="M86">
        <f t="shared" ref="M86" si="134">E86</f>
        <v>124.94643000000001</v>
      </c>
      <c r="N86">
        <f t="shared" ref="N86" si="135">F86</f>
        <v>127.58929000000001</v>
      </c>
    </row>
    <row r="87" spans="1:14" ht="15.75" x14ac:dyDescent="0.25">
      <c r="A87" t="s">
        <v>34</v>
      </c>
      <c r="H87" s="1" t="s">
        <v>60</v>
      </c>
    </row>
    <row r="88" spans="1:14" x14ac:dyDescent="0.25">
      <c r="A88" t="s">
        <v>1</v>
      </c>
      <c r="B88" t="s">
        <v>2</v>
      </c>
      <c r="C88" t="s">
        <v>3</v>
      </c>
      <c r="D88" t="s">
        <v>4</v>
      </c>
      <c r="E88" t="s">
        <v>5</v>
      </c>
      <c r="F88" t="s">
        <v>6</v>
      </c>
      <c r="I88" t="s">
        <v>71</v>
      </c>
      <c r="J88" t="s">
        <v>72</v>
      </c>
      <c r="K88" t="s">
        <v>73</v>
      </c>
      <c r="L88" t="s">
        <v>74</v>
      </c>
      <c r="M88" t="s">
        <v>75</v>
      </c>
      <c r="N88" t="s">
        <v>76</v>
      </c>
    </row>
    <row r="89" spans="1:14" x14ac:dyDescent="0.25">
      <c r="A89">
        <v>110.82143000000001</v>
      </c>
      <c r="B89">
        <v>128.75</v>
      </c>
      <c r="C89">
        <v>98.732140000000001</v>
      </c>
      <c r="D89">
        <v>131.39286000000001</v>
      </c>
      <c r="E89">
        <v>124.98214</v>
      </c>
      <c r="F89">
        <v>127.67856999999999</v>
      </c>
      <c r="I89">
        <f>A89</f>
        <v>110.82143000000001</v>
      </c>
      <c r="J89">
        <f t="shared" ref="J89" si="136">B89</f>
        <v>128.75</v>
      </c>
      <c r="K89">
        <f t="shared" ref="K89" si="137">C89</f>
        <v>98.732140000000001</v>
      </c>
      <c r="L89">
        <f t="shared" ref="L89" si="138">D89</f>
        <v>131.39286000000001</v>
      </c>
      <c r="M89">
        <f t="shared" ref="M89" si="139">E89</f>
        <v>124.98214</v>
      </c>
      <c r="N89">
        <f t="shared" ref="N89" si="140">F89</f>
        <v>127.67856999999999</v>
      </c>
    </row>
    <row r="90" spans="1:14" ht="15.75" x14ac:dyDescent="0.25">
      <c r="A90" t="s">
        <v>35</v>
      </c>
      <c r="H90" s="2" t="s">
        <v>61</v>
      </c>
    </row>
    <row r="91" spans="1:14" x14ac:dyDescent="0.25">
      <c r="A91" t="s">
        <v>1</v>
      </c>
      <c r="B91" t="s">
        <v>2</v>
      </c>
      <c r="C91" t="s">
        <v>3</v>
      </c>
      <c r="D91" t="s">
        <v>4</v>
      </c>
      <c r="E91" t="s">
        <v>5</v>
      </c>
      <c r="F91" t="s">
        <v>6</v>
      </c>
      <c r="I91" t="s">
        <v>71</v>
      </c>
      <c r="J91" t="s">
        <v>72</v>
      </c>
      <c r="K91" t="s">
        <v>73</v>
      </c>
      <c r="L91" t="s">
        <v>74</v>
      </c>
      <c r="M91" t="s">
        <v>75</v>
      </c>
      <c r="N91" t="s">
        <v>76</v>
      </c>
    </row>
    <row r="92" spans="1:14" x14ac:dyDescent="0.25">
      <c r="A92">
        <v>112.14286</v>
      </c>
      <c r="B92">
        <v>129.75</v>
      </c>
      <c r="C92">
        <v>99.857140000000001</v>
      </c>
      <c r="D92">
        <v>132.16070999999999</v>
      </c>
      <c r="E92">
        <v>126.07143000000001</v>
      </c>
      <c r="F92">
        <v>128.625</v>
      </c>
      <c r="I92">
        <f>A92</f>
        <v>112.14286</v>
      </c>
      <c r="J92">
        <f t="shared" ref="J92" si="141">B92</f>
        <v>129.75</v>
      </c>
      <c r="K92">
        <f t="shared" ref="K92" si="142">C92</f>
        <v>99.857140000000001</v>
      </c>
      <c r="L92">
        <f t="shared" ref="L92" si="143">D92</f>
        <v>132.16070999999999</v>
      </c>
      <c r="M92">
        <f t="shared" ref="M92" si="144">E92</f>
        <v>126.07143000000001</v>
      </c>
      <c r="N92">
        <f t="shared" ref="N92" si="145">F92</f>
        <v>128.625</v>
      </c>
    </row>
    <row r="93" spans="1:14" ht="15.75" x14ac:dyDescent="0.25">
      <c r="A93" t="s">
        <v>36</v>
      </c>
      <c r="H93" s="2" t="s">
        <v>62</v>
      </c>
    </row>
    <row r="94" spans="1:14" x14ac:dyDescent="0.25">
      <c r="A94" t="s">
        <v>1</v>
      </c>
      <c r="B94" t="s">
        <v>2</v>
      </c>
      <c r="C94" t="s">
        <v>3</v>
      </c>
      <c r="D94" t="s">
        <v>4</v>
      </c>
      <c r="E94" t="s">
        <v>5</v>
      </c>
      <c r="F94" t="s">
        <v>6</v>
      </c>
      <c r="I94" t="s">
        <v>71</v>
      </c>
      <c r="J94" t="s">
        <v>72</v>
      </c>
      <c r="K94" t="s">
        <v>73</v>
      </c>
      <c r="L94" t="s">
        <v>74</v>
      </c>
      <c r="M94" t="s">
        <v>75</v>
      </c>
      <c r="N94" t="s">
        <v>76</v>
      </c>
    </row>
    <row r="95" spans="1:14" x14ac:dyDescent="0.25">
      <c r="A95">
        <v>112.25</v>
      </c>
      <c r="B95">
        <v>129.55357000000001</v>
      </c>
      <c r="C95">
        <v>99.839290000000005</v>
      </c>
      <c r="D95">
        <v>132.05357000000001</v>
      </c>
      <c r="E95">
        <v>126.16070999999999</v>
      </c>
      <c r="F95">
        <v>128.85713999999999</v>
      </c>
      <c r="I95">
        <f>A95</f>
        <v>112.25</v>
      </c>
      <c r="J95">
        <f t="shared" ref="J95" si="146">B95</f>
        <v>129.55357000000001</v>
      </c>
      <c r="K95">
        <f t="shared" ref="K95" si="147">C95</f>
        <v>99.839290000000005</v>
      </c>
      <c r="L95">
        <f t="shared" ref="L95" si="148">D95</f>
        <v>132.05357000000001</v>
      </c>
      <c r="M95">
        <f t="shared" ref="M95" si="149">E95</f>
        <v>126.16070999999999</v>
      </c>
      <c r="N95">
        <f t="shared" ref="N95" si="150">F95</f>
        <v>128.85713999999999</v>
      </c>
    </row>
    <row r="96" spans="1:14" ht="15.75" x14ac:dyDescent="0.25">
      <c r="A96" t="s">
        <v>37</v>
      </c>
      <c r="H96" s="1" t="s">
        <v>63</v>
      </c>
    </row>
    <row r="97" spans="1:14" x14ac:dyDescent="0.25">
      <c r="A97" t="s">
        <v>1</v>
      </c>
      <c r="B97" t="s">
        <v>2</v>
      </c>
      <c r="C97" t="s">
        <v>3</v>
      </c>
      <c r="D97" t="s">
        <v>4</v>
      </c>
      <c r="E97" t="s">
        <v>5</v>
      </c>
      <c r="F97" t="s">
        <v>6</v>
      </c>
      <c r="I97" t="s">
        <v>71</v>
      </c>
      <c r="J97" t="s">
        <v>72</v>
      </c>
      <c r="K97" t="s">
        <v>73</v>
      </c>
      <c r="L97" t="s">
        <v>74</v>
      </c>
      <c r="M97" t="s">
        <v>75</v>
      </c>
      <c r="N97" t="s">
        <v>76</v>
      </c>
    </row>
    <row r="98" spans="1:14" x14ac:dyDescent="0.25">
      <c r="A98">
        <v>110.69643000000001</v>
      </c>
      <c r="B98">
        <v>128.96429000000001</v>
      </c>
      <c r="C98">
        <v>98.589290000000005</v>
      </c>
      <c r="D98">
        <v>131.58929000000001</v>
      </c>
      <c r="E98">
        <v>124.82143000000001</v>
      </c>
      <c r="F98">
        <v>127.48214</v>
      </c>
      <c r="I98">
        <f>A98</f>
        <v>110.69643000000001</v>
      </c>
      <c r="J98">
        <f t="shared" ref="J98" si="151">B98</f>
        <v>128.96429000000001</v>
      </c>
      <c r="K98">
        <f t="shared" ref="K98" si="152">C98</f>
        <v>98.589290000000005</v>
      </c>
      <c r="L98">
        <f t="shared" ref="L98" si="153">D98</f>
        <v>131.58929000000001</v>
      </c>
      <c r="M98">
        <f t="shared" ref="M98" si="154">E98</f>
        <v>124.82143000000001</v>
      </c>
      <c r="N98">
        <f t="shared" ref="N98" si="155">F98</f>
        <v>127.48214</v>
      </c>
    </row>
    <row r="99" spans="1:14" ht="15.75" x14ac:dyDescent="0.25">
      <c r="A99" t="s">
        <v>38</v>
      </c>
      <c r="H99" s="1" t="s">
        <v>64</v>
      </c>
    </row>
    <row r="100" spans="1:14" x14ac:dyDescent="0.25">
      <c r="A100" t="s">
        <v>1</v>
      </c>
      <c r="B100" t="s">
        <v>2</v>
      </c>
      <c r="C100" t="s">
        <v>3</v>
      </c>
      <c r="D100" t="s">
        <v>4</v>
      </c>
      <c r="E100" t="s">
        <v>5</v>
      </c>
      <c r="F100" t="s">
        <v>6</v>
      </c>
      <c r="I100" t="s">
        <v>71</v>
      </c>
      <c r="J100" t="s">
        <v>72</v>
      </c>
      <c r="K100" t="s">
        <v>73</v>
      </c>
      <c r="L100" t="s">
        <v>74</v>
      </c>
      <c r="M100" t="s">
        <v>75</v>
      </c>
      <c r="N100" t="s">
        <v>76</v>
      </c>
    </row>
    <row r="101" spans="1:14" x14ac:dyDescent="0.25">
      <c r="A101">
        <v>111.21429000000001</v>
      </c>
      <c r="B101">
        <v>129.26786000000001</v>
      </c>
      <c r="C101">
        <v>99.035709999999995</v>
      </c>
      <c r="D101">
        <v>131.875</v>
      </c>
      <c r="E101">
        <v>125.41070999999999</v>
      </c>
      <c r="F101">
        <v>128.03570999999999</v>
      </c>
      <c r="I101">
        <f>A101</f>
        <v>111.21429000000001</v>
      </c>
      <c r="J101">
        <f t="shared" ref="J101" si="156">B101</f>
        <v>129.26786000000001</v>
      </c>
      <c r="K101">
        <f t="shared" ref="K101" si="157">C101</f>
        <v>99.035709999999995</v>
      </c>
      <c r="L101">
        <f t="shared" ref="L101" si="158">D101</f>
        <v>131.875</v>
      </c>
      <c r="M101">
        <f t="shared" ref="M101" si="159">E101</f>
        <v>125.41070999999999</v>
      </c>
      <c r="N101">
        <f t="shared" ref="N101" si="160">F101</f>
        <v>128.03570999999999</v>
      </c>
    </row>
    <row r="102" spans="1:14" ht="15.75" x14ac:dyDescent="0.25">
      <c r="A102" t="s">
        <v>39</v>
      </c>
      <c r="H102" s="3" t="s">
        <v>65</v>
      </c>
    </row>
    <row r="103" spans="1:14" x14ac:dyDescent="0.25">
      <c r="A103" t="s">
        <v>1</v>
      </c>
      <c r="B103" t="s">
        <v>2</v>
      </c>
      <c r="C103" t="s">
        <v>3</v>
      </c>
      <c r="D103" t="s">
        <v>4</v>
      </c>
      <c r="E103" t="s">
        <v>5</v>
      </c>
      <c r="F103" t="s">
        <v>6</v>
      </c>
      <c r="I103" t="s">
        <v>71</v>
      </c>
      <c r="J103" t="s">
        <v>72</v>
      </c>
      <c r="K103" t="s">
        <v>73</v>
      </c>
      <c r="L103" t="s">
        <v>74</v>
      </c>
      <c r="M103" t="s">
        <v>75</v>
      </c>
      <c r="N103" t="s">
        <v>76</v>
      </c>
    </row>
    <row r="104" spans="1:14" x14ac:dyDescent="0.25">
      <c r="A104">
        <v>111.19643000000001</v>
      </c>
      <c r="B104">
        <v>128.83929000000001</v>
      </c>
      <c r="C104">
        <v>99.160709999999995</v>
      </c>
      <c r="D104">
        <v>131.51786000000001</v>
      </c>
      <c r="E104">
        <v>125.01786</v>
      </c>
      <c r="F104">
        <v>127.78570999999999</v>
      </c>
      <c r="I104">
        <f>A104</f>
        <v>111.19643000000001</v>
      </c>
      <c r="J104">
        <f t="shared" ref="J104" si="161">B104</f>
        <v>128.83929000000001</v>
      </c>
      <c r="K104">
        <f t="shared" ref="K104" si="162">C104</f>
        <v>99.160709999999995</v>
      </c>
      <c r="L104">
        <f t="shared" ref="L104" si="163">D104</f>
        <v>131.51786000000001</v>
      </c>
      <c r="M104">
        <f t="shared" ref="M104" si="164">E104</f>
        <v>125.01786</v>
      </c>
      <c r="N104">
        <f t="shared" ref="N104" si="165">F104</f>
        <v>127.78570999999999</v>
      </c>
    </row>
    <row r="105" spans="1:14" ht="15.75" x14ac:dyDescent="0.25">
      <c r="A105" t="s">
        <v>40</v>
      </c>
      <c r="H105" s="2" t="s">
        <v>66</v>
      </c>
    </row>
    <row r="106" spans="1:14" x14ac:dyDescent="0.25">
      <c r="A106" t="s">
        <v>1</v>
      </c>
      <c r="B106" t="s">
        <v>2</v>
      </c>
      <c r="C106" t="s">
        <v>3</v>
      </c>
      <c r="D106" t="s">
        <v>4</v>
      </c>
      <c r="E106" t="s">
        <v>5</v>
      </c>
      <c r="F106" t="s">
        <v>6</v>
      </c>
      <c r="I106" t="s">
        <v>71</v>
      </c>
      <c r="J106" t="s">
        <v>72</v>
      </c>
      <c r="K106" t="s">
        <v>73</v>
      </c>
      <c r="L106" t="s">
        <v>74</v>
      </c>
      <c r="M106" t="s">
        <v>75</v>
      </c>
      <c r="N106" t="s">
        <v>76</v>
      </c>
    </row>
    <row r="107" spans="1:14" x14ac:dyDescent="0.25">
      <c r="A107">
        <v>111.01786</v>
      </c>
      <c r="B107">
        <v>128.55357000000001</v>
      </c>
      <c r="C107">
        <v>98.964290000000005</v>
      </c>
      <c r="D107">
        <v>131.26786000000001</v>
      </c>
      <c r="E107">
        <v>124.75</v>
      </c>
      <c r="F107">
        <v>127.44643000000001</v>
      </c>
      <c r="I107">
        <f>A107</f>
        <v>111.01786</v>
      </c>
      <c r="J107">
        <f t="shared" ref="J107" si="166">B107</f>
        <v>128.55357000000001</v>
      </c>
      <c r="K107">
        <f t="shared" ref="K107" si="167">C107</f>
        <v>98.964290000000005</v>
      </c>
      <c r="L107">
        <f t="shared" ref="L107" si="168">D107</f>
        <v>131.26786000000001</v>
      </c>
      <c r="M107">
        <f t="shared" ref="M107" si="169">E107</f>
        <v>124.75</v>
      </c>
      <c r="N107">
        <f t="shared" ref="N107" si="170">F107</f>
        <v>127.44643000000001</v>
      </c>
    </row>
    <row r="108" spans="1:14" ht="15.75" x14ac:dyDescent="0.25">
      <c r="A108" t="s">
        <v>41</v>
      </c>
      <c r="H108" s="2" t="s">
        <v>67</v>
      </c>
    </row>
    <row r="109" spans="1:14" x14ac:dyDescent="0.25">
      <c r="A109" t="s">
        <v>1</v>
      </c>
      <c r="B109" t="s">
        <v>2</v>
      </c>
      <c r="C109" t="s">
        <v>3</v>
      </c>
      <c r="D109" t="s">
        <v>4</v>
      </c>
      <c r="E109" t="s">
        <v>5</v>
      </c>
      <c r="F109" t="s">
        <v>6</v>
      </c>
      <c r="I109" t="s">
        <v>71</v>
      </c>
      <c r="J109" t="s">
        <v>72</v>
      </c>
      <c r="K109" t="s">
        <v>73</v>
      </c>
      <c r="L109" t="s">
        <v>74</v>
      </c>
      <c r="M109" t="s">
        <v>75</v>
      </c>
      <c r="N109" t="s">
        <v>76</v>
      </c>
    </row>
    <row r="110" spans="1:14" x14ac:dyDescent="0.25">
      <c r="A110">
        <v>111.0714</v>
      </c>
      <c r="B110">
        <v>128.8571</v>
      </c>
      <c r="C110">
        <v>99.25</v>
      </c>
      <c r="D110">
        <v>131.66069999999999</v>
      </c>
      <c r="E110">
        <v>125</v>
      </c>
      <c r="F110">
        <v>127.8036</v>
      </c>
      <c r="I110">
        <f>A110</f>
        <v>111.0714</v>
      </c>
      <c r="J110">
        <f t="shared" ref="J110" si="171">B110</f>
        <v>128.8571</v>
      </c>
      <c r="K110">
        <f t="shared" ref="K110" si="172">C110</f>
        <v>99.25</v>
      </c>
      <c r="L110">
        <f t="shared" ref="L110" si="173">D110</f>
        <v>131.66069999999999</v>
      </c>
      <c r="M110">
        <f t="shared" ref="M110" si="174">E110</f>
        <v>125</v>
      </c>
      <c r="N110">
        <f t="shared" ref="N110" si="175">F110</f>
        <v>127.8036</v>
      </c>
    </row>
    <row r="111" spans="1:14" ht="15.75" x14ac:dyDescent="0.25">
      <c r="A111" t="s">
        <v>42</v>
      </c>
      <c r="H111" s="2" t="s">
        <v>68</v>
      </c>
    </row>
    <row r="112" spans="1:14" x14ac:dyDescent="0.25">
      <c r="A112" t="s">
        <v>1</v>
      </c>
      <c r="B112" t="s">
        <v>2</v>
      </c>
      <c r="C112" t="s">
        <v>3</v>
      </c>
      <c r="D112" t="s">
        <v>4</v>
      </c>
      <c r="E112" t="s">
        <v>5</v>
      </c>
      <c r="F112" t="s">
        <v>6</v>
      </c>
      <c r="I112" t="s">
        <v>71</v>
      </c>
      <c r="J112" t="s">
        <v>72</v>
      </c>
      <c r="K112" t="s">
        <v>73</v>
      </c>
      <c r="L112" t="s">
        <v>74</v>
      </c>
      <c r="M112" t="s">
        <v>75</v>
      </c>
      <c r="N112" t="s">
        <v>76</v>
      </c>
    </row>
    <row r="113" spans="1:14" x14ac:dyDescent="0.25">
      <c r="A113">
        <v>111.19643000000001</v>
      </c>
      <c r="B113">
        <v>129.01786000000001</v>
      </c>
      <c r="C113">
        <v>99.035709999999995</v>
      </c>
      <c r="D113">
        <v>131.51786000000001</v>
      </c>
      <c r="E113">
        <v>125.21429000000001</v>
      </c>
      <c r="F113">
        <v>127.96429000000001</v>
      </c>
      <c r="I113">
        <f>A113</f>
        <v>111.19643000000001</v>
      </c>
      <c r="J113">
        <f t="shared" ref="J113" si="176">B113</f>
        <v>129.01786000000001</v>
      </c>
      <c r="K113">
        <f t="shared" ref="K113" si="177">C113</f>
        <v>99.035709999999995</v>
      </c>
      <c r="L113">
        <f t="shared" ref="L113" si="178">D113</f>
        <v>131.51786000000001</v>
      </c>
      <c r="M113">
        <f t="shared" ref="M113" si="179">E113</f>
        <v>125.21429000000001</v>
      </c>
      <c r="N113">
        <f t="shared" ref="N113" si="180">F113</f>
        <v>127.96429000000001</v>
      </c>
    </row>
    <row r="114" spans="1:14" ht="15.75" x14ac:dyDescent="0.25">
      <c r="A114" t="s">
        <v>43</v>
      </c>
      <c r="H114" s="2" t="s">
        <v>69</v>
      </c>
    </row>
    <row r="115" spans="1:14" x14ac:dyDescent="0.25">
      <c r="A115" t="s">
        <v>1</v>
      </c>
      <c r="B115" t="s">
        <v>2</v>
      </c>
      <c r="C115" t="s">
        <v>3</v>
      </c>
      <c r="D115" t="s">
        <v>4</v>
      </c>
      <c r="E115" t="s">
        <v>5</v>
      </c>
      <c r="F115" t="s">
        <v>6</v>
      </c>
      <c r="I115" t="s">
        <v>71</v>
      </c>
      <c r="J115" t="s">
        <v>72</v>
      </c>
      <c r="K115" t="s">
        <v>73</v>
      </c>
      <c r="L115" t="s">
        <v>74</v>
      </c>
      <c r="M115" t="s">
        <v>75</v>
      </c>
      <c r="N115" t="s">
        <v>76</v>
      </c>
    </row>
    <row r="116" spans="1:14" x14ac:dyDescent="0.25">
      <c r="A116">
        <v>111.375</v>
      </c>
      <c r="B116">
        <v>128.83929000000001</v>
      </c>
      <c r="C116">
        <v>99.357140000000001</v>
      </c>
      <c r="D116">
        <v>131.41070999999999</v>
      </c>
      <c r="E116">
        <v>125.08929000000001</v>
      </c>
      <c r="F116">
        <v>127.60714</v>
      </c>
      <c r="I116">
        <f>A116</f>
        <v>111.375</v>
      </c>
      <c r="J116">
        <f t="shared" ref="J116" si="181">B116</f>
        <v>128.83929000000001</v>
      </c>
      <c r="K116">
        <f t="shared" ref="K116" si="182">C116</f>
        <v>99.357140000000001</v>
      </c>
      <c r="L116">
        <f t="shared" ref="L116" si="183">D116</f>
        <v>131.41070999999999</v>
      </c>
      <c r="M116">
        <f t="shared" ref="M116" si="184">E116</f>
        <v>125.08929000000001</v>
      </c>
      <c r="N116">
        <f t="shared" ref="N116" si="185">F116</f>
        <v>127.60714</v>
      </c>
    </row>
    <row r="117" spans="1:14" ht="15.75" x14ac:dyDescent="0.25">
      <c r="A117" t="s">
        <v>44</v>
      </c>
      <c r="H117" s="2" t="s">
        <v>70</v>
      </c>
    </row>
    <row r="118" spans="1:14" x14ac:dyDescent="0.25">
      <c r="A118" t="s">
        <v>1</v>
      </c>
      <c r="B118" t="s">
        <v>2</v>
      </c>
      <c r="C118" t="s">
        <v>3</v>
      </c>
      <c r="D118" t="s">
        <v>4</v>
      </c>
      <c r="E118" t="s">
        <v>5</v>
      </c>
      <c r="F118" t="s">
        <v>6</v>
      </c>
      <c r="I118" t="s">
        <v>71</v>
      </c>
      <c r="J118" t="s">
        <v>72</v>
      </c>
      <c r="K118" t="s">
        <v>73</v>
      </c>
      <c r="L118" t="s">
        <v>74</v>
      </c>
      <c r="M118" t="s">
        <v>75</v>
      </c>
      <c r="N118" t="s">
        <v>76</v>
      </c>
    </row>
    <row r="119" spans="1:14" x14ac:dyDescent="0.25">
      <c r="A119">
        <v>111.57143000000001</v>
      </c>
      <c r="B119">
        <v>128.91070999999999</v>
      </c>
      <c r="C119">
        <v>99.285709999999995</v>
      </c>
      <c r="D119">
        <v>131.55357000000001</v>
      </c>
      <c r="E119">
        <v>125.46429000000001</v>
      </c>
      <c r="F119">
        <v>128.08929000000001</v>
      </c>
      <c r="I119">
        <f>A119</f>
        <v>111.57143000000001</v>
      </c>
      <c r="J119">
        <f t="shared" ref="J119" si="186">B119</f>
        <v>128.91070999999999</v>
      </c>
      <c r="K119">
        <f t="shared" ref="K119" si="187">C119</f>
        <v>99.285709999999995</v>
      </c>
      <c r="L119">
        <f t="shared" ref="L119" si="188">D119</f>
        <v>131.55357000000001</v>
      </c>
      <c r="M119">
        <f t="shared" ref="M119" si="189">E119</f>
        <v>125.46429000000001</v>
      </c>
      <c r="N119">
        <f t="shared" ref="N119" si="190">F119</f>
        <v>128.08929000000001</v>
      </c>
    </row>
    <row r="121" spans="1:14" ht="15.75" x14ac:dyDescent="0.25">
      <c r="A121" t="s">
        <v>45</v>
      </c>
      <c r="H121" s="1" t="s">
        <v>58</v>
      </c>
    </row>
    <row r="122" spans="1:14" x14ac:dyDescent="0.25">
      <c r="A122" t="s">
        <v>1</v>
      </c>
      <c r="B122" t="s">
        <v>2</v>
      </c>
      <c r="C122" t="s">
        <v>3</v>
      </c>
      <c r="D122" t="s">
        <v>4</v>
      </c>
      <c r="E122" t="s">
        <v>5</v>
      </c>
      <c r="F122" t="s">
        <v>6</v>
      </c>
      <c r="I122" t="s">
        <v>71</v>
      </c>
      <c r="J122" t="s">
        <v>72</v>
      </c>
      <c r="K122" t="s">
        <v>73</v>
      </c>
      <c r="L122" t="s">
        <v>74</v>
      </c>
      <c r="M122" t="s">
        <v>75</v>
      </c>
      <c r="N122" t="s">
        <v>76</v>
      </c>
    </row>
    <row r="123" spans="1:14" x14ac:dyDescent="0.25">
      <c r="A123">
        <v>72.933329999999998</v>
      </c>
      <c r="B123">
        <v>88.466669999999993</v>
      </c>
      <c r="C123">
        <v>63.433329999999998</v>
      </c>
      <c r="D123">
        <v>88.266670000000005</v>
      </c>
      <c r="E123">
        <v>80.066670000000002</v>
      </c>
      <c r="F123">
        <v>80.7</v>
      </c>
      <c r="I123">
        <f>A123</f>
        <v>72.933329999999998</v>
      </c>
      <c r="J123">
        <f t="shared" ref="J123" si="191">B123</f>
        <v>88.466669999999993</v>
      </c>
      <c r="K123">
        <f t="shared" ref="K123" si="192">C123</f>
        <v>63.433329999999998</v>
      </c>
      <c r="L123">
        <f t="shared" ref="L123" si="193">D123</f>
        <v>88.266670000000005</v>
      </c>
      <c r="M123">
        <f t="shared" ref="M123" si="194">E123</f>
        <v>80.066670000000002</v>
      </c>
      <c r="N123">
        <f t="shared" ref="N123" si="195">F123</f>
        <v>80.7</v>
      </c>
    </row>
    <row r="124" spans="1:14" ht="15.75" x14ac:dyDescent="0.25">
      <c r="A124" t="s">
        <v>46</v>
      </c>
      <c r="H124" s="1" t="s">
        <v>59</v>
      </c>
    </row>
    <row r="125" spans="1:14" x14ac:dyDescent="0.25">
      <c r="A125" t="s">
        <v>1</v>
      </c>
      <c r="B125" t="s">
        <v>2</v>
      </c>
      <c r="C125" t="s">
        <v>3</v>
      </c>
      <c r="D125" t="s">
        <v>4</v>
      </c>
      <c r="E125" t="s">
        <v>5</v>
      </c>
      <c r="F125" t="s">
        <v>6</v>
      </c>
      <c r="I125" t="s">
        <v>71</v>
      </c>
      <c r="J125" t="s">
        <v>72</v>
      </c>
      <c r="K125" t="s">
        <v>73</v>
      </c>
      <c r="L125" t="s">
        <v>74</v>
      </c>
      <c r="M125" t="s">
        <v>75</v>
      </c>
      <c r="N125" t="s">
        <v>76</v>
      </c>
    </row>
    <row r="126" spans="1:14" x14ac:dyDescent="0.25">
      <c r="A126">
        <v>83.466669999999993</v>
      </c>
      <c r="B126">
        <v>103.5</v>
      </c>
      <c r="C126">
        <v>72.833330000000004</v>
      </c>
      <c r="D126">
        <v>103.9</v>
      </c>
      <c r="E126">
        <v>95.966669999999993</v>
      </c>
      <c r="F126">
        <v>96.466669999999993</v>
      </c>
      <c r="I126">
        <f>A126</f>
        <v>83.466669999999993</v>
      </c>
      <c r="J126">
        <f t="shared" ref="J126" si="196">B126</f>
        <v>103.5</v>
      </c>
      <c r="K126">
        <f t="shared" ref="K126" si="197">C126</f>
        <v>72.833330000000004</v>
      </c>
      <c r="L126">
        <f t="shared" ref="L126" si="198">D126</f>
        <v>103.9</v>
      </c>
      <c r="M126">
        <f t="shared" ref="M126" si="199">E126</f>
        <v>95.966669999999993</v>
      </c>
      <c r="N126">
        <f t="shared" ref="N126" si="200">F126</f>
        <v>96.466669999999993</v>
      </c>
    </row>
    <row r="127" spans="1:14" ht="15.75" x14ac:dyDescent="0.25">
      <c r="A127" t="s">
        <v>47</v>
      </c>
      <c r="H127" s="1" t="s">
        <v>60</v>
      </c>
    </row>
    <row r="128" spans="1:14" x14ac:dyDescent="0.25">
      <c r="A128" t="s">
        <v>1</v>
      </c>
      <c r="B128" t="s">
        <v>2</v>
      </c>
      <c r="C128" t="s">
        <v>3</v>
      </c>
      <c r="D128" t="s">
        <v>4</v>
      </c>
      <c r="E128" t="s">
        <v>5</v>
      </c>
      <c r="F128" t="s">
        <v>6</v>
      </c>
      <c r="I128" t="s">
        <v>71</v>
      </c>
      <c r="J128" t="s">
        <v>72</v>
      </c>
      <c r="K128" t="s">
        <v>73</v>
      </c>
      <c r="L128" t="s">
        <v>74</v>
      </c>
      <c r="M128" t="s">
        <v>75</v>
      </c>
      <c r="N128" t="s">
        <v>76</v>
      </c>
    </row>
    <row r="129" spans="1:14" x14ac:dyDescent="0.25">
      <c r="A129">
        <v>88.633330000000001</v>
      </c>
      <c r="B129">
        <v>107.6</v>
      </c>
      <c r="C129">
        <v>77.099999999999994</v>
      </c>
      <c r="D129">
        <v>108.06667</v>
      </c>
      <c r="E129">
        <v>100.16667</v>
      </c>
      <c r="F129">
        <v>102.76667</v>
      </c>
      <c r="I129">
        <f>A129</f>
        <v>88.633330000000001</v>
      </c>
      <c r="J129">
        <f t="shared" ref="J129" si="201">B129</f>
        <v>107.6</v>
      </c>
      <c r="K129">
        <f t="shared" ref="K129" si="202">C129</f>
        <v>77.099999999999994</v>
      </c>
      <c r="L129">
        <f t="shared" ref="L129" si="203">D129</f>
        <v>108.06667</v>
      </c>
      <c r="M129">
        <f t="shared" ref="M129" si="204">E129</f>
        <v>100.16667</v>
      </c>
      <c r="N129">
        <f t="shared" ref="N129" si="205">F129</f>
        <v>102.76667</v>
      </c>
    </row>
    <row r="130" spans="1:14" ht="15.75" x14ac:dyDescent="0.25">
      <c r="A130" t="s">
        <v>48</v>
      </c>
      <c r="H130" s="2" t="s">
        <v>61</v>
      </c>
    </row>
    <row r="131" spans="1:14" x14ac:dyDescent="0.25">
      <c r="A131" t="s">
        <v>1</v>
      </c>
      <c r="B131" t="s">
        <v>2</v>
      </c>
      <c r="C131" t="s">
        <v>3</v>
      </c>
      <c r="D131" t="s">
        <v>4</v>
      </c>
      <c r="E131" t="s">
        <v>5</v>
      </c>
      <c r="F131" t="s">
        <v>6</v>
      </c>
      <c r="I131" t="s">
        <v>71</v>
      </c>
      <c r="J131" t="s">
        <v>72</v>
      </c>
      <c r="K131" t="s">
        <v>73</v>
      </c>
      <c r="L131" t="s">
        <v>74</v>
      </c>
      <c r="M131" t="s">
        <v>75</v>
      </c>
      <c r="N131" t="s">
        <v>76</v>
      </c>
    </row>
    <row r="132" spans="1:14" x14ac:dyDescent="0.25">
      <c r="A132">
        <v>91.566670000000002</v>
      </c>
      <c r="B132">
        <v>114.1</v>
      </c>
      <c r="C132">
        <v>78.633330000000001</v>
      </c>
      <c r="D132">
        <v>118.66667</v>
      </c>
      <c r="E132">
        <v>110.53333000000001</v>
      </c>
      <c r="F132">
        <v>114.36667</v>
      </c>
      <c r="I132">
        <f>A132</f>
        <v>91.566670000000002</v>
      </c>
      <c r="J132">
        <f t="shared" ref="J132" si="206">B132</f>
        <v>114.1</v>
      </c>
      <c r="K132">
        <f t="shared" ref="K132" si="207">C132</f>
        <v>78.633330000000001</v>
      </c>
      <c r="L132">
        <f t="shared" ref="L132" si="208">D132</f>
        <v>118.66667</v>
      </c>
      <c r="M132">
        <f t="shared" ref="M132" si="209">E132</f>
        <v>110.53333000000001</v>
      </c>
      <c r="N132">
        <f t="shared" ref="N132" si="210">F132</f>
        <v>114.36667</v>
      </c>
    </row>
    <row r="133" spans="1:14" ht="15.75" x14ac:dyDescent="0.25">
      <c r="A133" t="s">
        <v>49</v>
      </c>
      <c r="H133" s="2" t="s">
        <v>62</v>
      </c>
    </row>
    <row r="134" spans="1:14" x14ac:dyDescent="0.25">
      <c r="A134" t="s">
        <v>1</v>
      </c>
      <c r="B134" t="s">
        <v>2</v>
      </c>
      <c r="C134" t="s">
        <v>3</v>
      </c>
      <c r="D134" t="s">
        <v>4</v>
      </c>
      <c r="E134" t="s">
        <v>5</v>
      </c>
      <c r="F134" t="s">
        <v>6</v>
      </c>
      <c r="I134" t="s">
        <v>71</v>
      </c>
      <c r="J134" t="s">
        <v>72</v>
      </c>
      <c r="K134" t="s">
        <v>73</v>
      </c>
      <c r="L134" t="s">
        <v>74</v>
      </c>
      <c r="M134" t="s">
        <v>75</v>
      </c>
      <c r="N134" t="s">
        <v>76</v>
      </c>
    </row>
    <row r="135" spans="1:14" x14ac:dyDescent="0.25">
      <c r="A135">
        <v>93.866669999999999</v>
      </c>
      <c r="B135">
        <v>111.36667</v>
      </c>
      <c r="C135">
        <v>83.733329999999995</v>
      </c>
      <c r="D135">
        <v>113.03333000000001</v>
      </c>
      <c r="E135">
        <v>107.03333000000001</v>
      </c>
      <c r="F135">
        <v>109.43333</v>
      </c>
      <c r="I135">
        <f>A135</f>
        <v>93.866669999999999</v>
      </c>
      <c r="J135">
        <f t="shared" ref="J135" si="211">B135</f>
        <v>111.36667</v>
      </c>
      <c r="K135">
        <f t="shared" ref="K135" si="212">C135</f>
        <v>83.733329999999995</v>
      </c>
      <c r="L135">
        <f t="shared" ref="L135" si="213">D135</f>
        <v>113.03333000000001</v>
      </c>
      <c r="M135">
        <f t="shared" ref="M135" si="214">E135</f>
        <v>107.03333000000001</v>
      </c>
      <c r="N135">
        <f t="shared" ref="N135" si="215">F135</f>
        <v>109.43333</v>
      </c>
    </row>
    <row r="136" spans="1:14" ht="15.75" x14ac:dyDescent="0.25">
      <c r="A136" t="s">
        <v>50</v>
      </c>
      <c r="H136" s="1" t="s">
        <v>63</v>
      </c>
    </row>
    <row r="137" spans="1:14" x14ac:dyDescent="0.25">
      <c r="A137" t="s">
        <v>1</v>
      </c>
      <c r="B137" t="s">
        <v>2</v>
      </c>
      <c r="C137" t="s">
        <v>3</v>
      </c>
      <c r="D137" t="s">
        <v>4</v>
      </c>
      <c r="E137" t="s">
        <v>5</v>
      </c>
      <c r="F137" t="s">
        <v>6</v>
      </c>
      <c r="I137" t="s">
        <v>71</v>
      </c>
      <c r="J137" t="s">
        <v>72</v>
      </c>
      <c r="K137" t="s">
        <v>73</v>
      </c>
      <c r="L137" t="s">
        <v>74</v>
      </c>
      <c r="M137" t="s">
        <v>75</v>
      </c>
      <c r="N137" t="s">
        <v>76</v>
      </c>
    </row>
    <row r="138" spans="1:14" x14ac:dyDescent="0.25">
      <c r="A138">
        <v>95.9</v>
      </c>
      <c r="B138">
        <v>115.26667</v>
      </c>
      <c r="C138">
        <v>83.533330000000007</v>
      </c>
      <c r="D138">
        <v>117.13333</v>
      </c>
      <c r="E138">
        <v>107.6</v>
      </c>
      <c r="F138">
        <v>107.56667</v>
      </c>
      <c r="I138">
        <f>A138</f>
        <v>95.9</v>
      </c>
      <c r="J138">
        <f t="shared" ref="J138" si="216">B138</f>
        <v>115.26667</v>
      </c>
      <c r="K138">
        <f t="shared" ref="K138" si="217">C138</f>
        <v>83.533330000000007</v>
      </c>
      <c r="L138">
        <f t="shared" ref="L138" si="218">D138</f>
        <v>117.13333</v>
      </c>
      <c r="M138">
        <f t="shared" ref="M138" si="219">E138</f>
        <v>107.6</v>
      </c>
      <c r="N138">
        <f t="shared" ref="N138" si="220">F138</f>
        <v>107.56667</v>
      </c>
    </row>
    <row r="139" spans="1:14" ht="15.75" x14ac:dyDescent="0.25">
      <c r="A139" t="s">
        <v>51</v>
      </c>
      <c r="H139" s="1" t="s">
        <v>64</v>
      </c>
    </row>
    <row r="140" spans="1:14" x14ac:dyDescent="0.25">
      <c r="A140" t="s">
        <v>1</v>
      </c>
      <c r="B140" t="s">
        <v>2</v>
      </c>
      <c r="C140" t="s">
        <v>3</v>
      </c>
      <c r="D140" t="s">
        <v>4</v>
      </c>
      <c r="E140" t="s">
        <v>5</v>
      </c>
      <c r="F140" t="s">
        <v>6</v>
      </c>
      <c r="I140" t="s">
        <v>71</v>
      </c>
      <c r="J140" t="s">
        <v>72</v>
      </c>
      <c r="K140" t="s">
        <v>73</v>
      </c>
      <c r="L140" t="s">
        <v>74</v>
      </c>
      <c r="M140" t="s">
        <v>75</v>
      </c>
      <c r="N140" t="s">
        <v>76</v>
      </c>
    </row>
    <row r="141" spans="1:14" x14ac:dyDescent="0.25">
      <c r="A141">
        <v>93.466669999999993</v>
      </c>
      <c r="B141">
        <v>109.96666999999999</v>
      </c>
      <c r="C141">
        <v>81.333330000000004</v>
      </c>
      <c r="D141">
        <v>112.26667</v>
      </c>
      <c r="E141">
        <v>104.46666999999999</v>
      </c>
      <c r="F141">
        <v>106</v>
      </c>
      <c r="I141">
        <f>A141</f>
        <v>93.466669999999993</v>
      </c>
      <c r="J141">
        <f t="shared" ref="J141" si="221">B141</f>
        <v>109.96666999999999</v>
      </c>
      <c r="K141">
        <f t="shared" ref="K141" si="222">C141</f>
        <v>81.333330000000004</v>
      </c>
      <c r="L141">
        <f t="shared" ref="L141" si="223">D141</f>
        <v>112.26667</v>
      </c>
      <c r="M141">
        <f t="shared" ref="M141" si="224">E141</f>
        <v>104.46666999999999</v>
      </c>
      <c r="N141">
        <f t="shared" ref="N141" si="225">F141</f>
        <v>106</v>
      </c>
    </row>
    <row r="142" spans="1:14" ht="15.75" x14ac:dyDescent="0.25">
      <c r="A142" t="s">
        <v>52</v>
      </c>
      <c r="H142" s="3" t="s">
        <v>65</v>
      </c>
    </row>
    <row r="143" spans="1:14" x14ac:dyDescent="0.25">
      <c r="A143" t="s">
        <v>1</v>
      </c>
      <c r="B143" t="s">
        <v>2</v>
      </c>
      <c r="C143" t="s">
        <v>3</v>
      </c>
      <c r="D143" t="s">
        <v>4</v>
      </c>
      <c r="E143" t="s">
        <v>5</v>
      </c>
      <c r="F143" t="s">
        <v>6</v>
      </c>
      <c r="I143" t="s">
        <v>71</v>
      </c>
      <c r="J143" t="s">
        <v>72</v>
      </c>
      <c r="K143" t="s">
        <v>73</v>
      </c>
      <c r="L143" t="s">
        <v>74</v>
      </c>
      <c r="M143" t="s">
        <v>75</v>
      </c>
      <c r="N143" t="s">
        <v>76</v>
      </c>
    </row>
    <row r="144" spans="1:14" x14ac:dyDescent="0.25">
      <c r="A144">
        <v>80.933329999999998</v>
      </c>
      <c r="B144">
        <v>98.733329999999995</v>
      </c>
      <c r="C144">
        <v>70.566670000000002</v>
      </c>
      <c r="D144">
        <v>100.6</v>
      </c>
      <c r="E144">
        <v>92.466669999999993</v>
      </c>
      <c r="F144">
        <v>94.233329999999995</v>
      </c>
      <c r="I144">
        <f>A144</f>
        <v>80.933329999999998</v>
      </c>
      <c r="J144">
        <f t="shared" ref="J144" si="226">B144</f>
        <v>98.733329999999995</v>
      </c>
      <c r="K144">
        <f t="shared" ref="K144" si="227">C144</f>
        <v>70.566670000000002</v>
      </c>
      <c r="L144">
        <f t="shared" ref="L144" si="228">D144</f>
        <v>100.6</v>
      </c>
      <c r="M144">
        <f t="shared" ref="M144" si="229">E144</f>
        <v>92.466669999999993</v>
      </c>
      <c r="N144">
        <f t="shared" ref="N144" si="230">F144</f>
        <v>94.233329999999995</v>
      </c>
    </row>
    <row r="145" spans="1:14" ht="15.75" x14ac:dyDescent="0.25">
      <c r="A145" t="s">
        <v>53</v>
      </c>
      <c r="H145" s="2" t="s">
        <v>66</v>
      </c>
    </row>
    <row r="146" spans="1:14" x14ac:dyDescent="0.25">
      <c r="A146" t="s">
        <v>1</v>
      </c>
      <c r="B146" t="s">
        <v>2</v>
      </c>
      <c r="C146" t="s">
        <v>3</v>
      </c>
      <c r="D146" t="s">
        <v>4</v>
      </c>
      <c r="E146" t="s">
        <v>5</v>
      </c>
      <c r="F146" t="s">
        <v>6</v>
      </c>
      <c r="I146" t="s">
        <v>71</v>
      </c>
      <c r="J146" t="s">
        <v>72</v>
      </c>
      <c r="K146" t="s">
        <v>73</v>
      </c>
      <c r="L146" t="s">
        <v>74</v>
      </c>
      <c r="M146" t="s">
        <v>75</v>
      </c>
      <c r="N146" t="s">
        <v>76</v>
      </c>
    </row>
    <row r="147" spans="1:14" x14ac:dyDescent="0.25">
      <c r="A147">
        <v>75.8</v>
      </c>
      <c r="B147">
        <v>92.066670000000002</v>
      </c>
      <c r="C147">
        <v>67.666669999999996</v>
      </c>
      <c r="D147">
        <v>93</v>
      </c>
      <c r="E147">
        <v>86.2</v>
      </c>
      <c r="F147">
        <v>88.433329999999998</v>
      </c>
      <c r="I147">
        <f>A147</f>
        <v>75.8</v>
      </c>
      <c r="J147">
        <f t="shared" ref="J147" si="231">B147</f>
        <v>92.066670000000002</v>
      </c>
      <c r="K147">
        <f t="shared" ref="K147" si="232">C147</f>
        <v>67.666669999999996</v>
      </c>
      <c r="L147">
        <f t="shared" ref="L147" si="233">D147</f>
        <v>93</v>
      </c>
      <c r="M147">
        <f t="shared" ref="M147" si="234">E147</f>
        <v>86.2</v>
      </c>
      <c r="N147">
        <f t="shared" ref="N147" si="235">F147</f>
        <v>88.433329999999998</v>
      </c>
    </row>
    <row r="148" spans="1:14" ht="15.75" x14ac:dyDescent="0.25">
      <c r="A148" t="s">
        <v>54</v>
      </c>
      <c r="H148" s="2" t="s">
        <v>67</v>
      </c>
    </row>
    <row r="149" spans="1:14" x14ac:dyDescent="0.25">
      <c r="A149" t="s">
        <v>1</v>
      </c>
      <c r="B149" t="s">
        <v>2</v>
      </c>
      <c r="C149" t="s">
        <v>3</v>
      </c>
      <c r="D149" t="s">
        <v>4</v>
      </c>
      <c r="E149" t="s">
        <v>5</v>
      </c>
      <c r="F149" t="s">
        <v>6</v>
      </c>
      <c r="I149" t="s">
        <v>71</v>
      </c>
      <c r="J149" t="s">
        <v>72</v>
      </c>
      <c r="K149" t="s">
        <v>73</v>
      </c>
      <c r="L149" t="s">
        <v>74</v>
      </c>
      <c r="M149" t="s">
        <v>75</v>
      </c>
      <c r="N149" t="s">
        <v>76</v>
      </c>
    </row>
    <row r="150" spans="1:14" x14ac:dyDescent="0.25">
      <c r="A150">
        <v>73.933329999999998</v>
      </c>
      <c r="B150">
        <v>90.933329999999998</v>
      </c>
      <c r="C150">
        <v>66.666669999999996</v>
      </c>
      <c r="D150">
        <v>91.6</v>
      </c>
      <c r="E150">
        <v>83.933329999999998</v>
      </c>
      <c r="F150">
        <v>85.866669999999999</v>
      </c>
      <c r="I150">
        <f>A150</f>
        <v>73.933329999999998</v>
      </c>
      <c r="J150">
        <f t="shared" ref="J150" si="236">B150</f>
        <v>90.933329999999998</v>
      </c>
      <c r="K150">
        <f t="shared" ref="K150" si="237">C150</f>
        <v>66.666669999999996</v>
      </c>
      <c r="L150">
        <f t="shared" ref="L150" si="238">D150</f>
        <v>91.6</v>
      </c>
      <c r="M150">
        <f t="shared" ref="M150" si="239">E150</f>
        <v>83.933329999999998</v>
      </c>
      <c r="N150">
        <f t="shared" ref="N150" si="240">F150</f>
        <v>85.866669999999999</v>
      </c>
    </row>
    <row r="151" spans="1:14" ht="15.75" x14ac:dyDescent="0.25">
      <c r="A151" t="s">
        <v>55</v>
      </c>
      <c r="H151" s="2" t="s">
        <v>68</v>
      </c>
    </row>
    <row r="152" spans="1:14" x14ac:dyDescent="0.25">
      <c r="A152" t="s">
        <v>1</v>
      </c>
      <c r="B152" t="s">
        <v>2</v>
      </c>
      <c r="C152" t="s">
        <v>3</v>
      </c>
      <c r="D152" t="s">
        <v>4</v>
      </c>
      <c r="E152" t="s">
        <v>5</v>
      </c>
      <c r="F152" t="s">
        <v>6</v>
      </c>
      <c r="I152" t="s">
        <v>71</v>
      </c>
      <c r="J152" t="s">
        <v>72</v>
      </c>
      <c r="K152" t="s">
        <v>73</v>
      </c>
      <c r="L152" t="s">
        <v>74</v>
      </c>
      <c r="M152" t="s">
        <v>75</v>
      </c>
      <c r="N152" t="s">
        <v>76</v>
      </c>
    </row>
    <row r="153" spans="1:14" x14ac:dyDescent="0.25">
      <c r="A153">
        <v>85.4</v>
      </c>
      <c r="B153">
        <v>102.06667</v>
      </c>
      <c r="C153">
        <v>74.266670000000005</v>
      </c>
      <c r="D153">
        <v>100.36667</v>
      </c>
      <c r="E153">
        <v>92.2</v>
      </c>
      <c r="F153">
        <v>91.966669999999993</v>
      </c>
      <c r="I153">
        <f>A153</f>
        <v>85.4</v>
      </c>
      <c r="J153">
        <f t="shared" ref="J153" si="241">B153</f>
        <v>102.06667</v>
      </c>
      <c r="K153">
        <f t="shared" ref="K153" si="242">C153</f>
        <v>74.266670000000005</v>
      </c>
      <c r="L153">
        <f t="shared" ref="L153" si="243">D153</f>
        <v>100.36667</v>
      </c>
      <c r="M153">
        <f t="shared" ref="M153" si="244">E153</f>
        <v>92.2</v>
      </c>
      <c r="N153">
        <f t="shared" ref="N153" si="245">F153</f>
        <v>91.966669999999993</v>
      </c>
    </row>
    <row r="154" spans="1:14" ht="15.75" x14ac:dyDescent="0.25">
      <c r="A154" t="s">
        <v>56</v>
      </c>
      <c r="H154" s="2" t="s">
        <v>69</v>
      </c>
    </row>
    <row r="155" spans="1:14" x14ac:dyDescent="0.25">
      <c r="A155" t="s">
        <v>1</v>
      </c>
      <c r="B155" t="s">
        <v>2</v>
      </c>
      <c r="C155" t="s">
        <v>3</v>
      </c>
      <c r="D155" t="s">
        <v>4</v>
      </c>
      <c r="E155" t="s">
        <v>5</v>
      </c>
      <c r="F155" t="s">
        <v>6</v>
      </c>
      <c r="I155" t="s">
        <v>71</v>
      </c>
      <c r="J155" t="s">
        <v>72</v>
      </c>
      <c r="K155" t="s">
        <v>73</v>
      </c>
      <c r="L155" t="s">
        <v>74</v>
      </c>
      <c r="M155" t="s">
        <v>75</v>
      </c>
      <c r="N155" t="s">
        <v>76</v>
      </c>
    </row>
    <row r="156" spans="1:14" x14ac:dyDescent="0.25">
      <c r="A156">
        <v>72.233329999999995</v>
      </c>
      <c r="B156">
        <v>85.633330000000001</v>
      </c>
      <c r="C156">
        <v>63.633330000000001</v>
      </c>
      <c r="D156">
        <v>83.666669999999996</v>
      </c>
      <c r="E156">
        <v>76.900000000000006</v>
      </c>
      <c r="F156">
        <v>76.599999999999994</v>
      </c>
      <c r="I156">
        <f>A156</f>
        <v>72.233329999999995</v>
      </c>
      <c r="J156">
        <f t="shared" ref="J156" si="246">B156</f>
        <v>85.633330000000001</v>
      </c>
      <c r="K156">
        <f t="shared" ref="K156" si="247">C156</f>
        <v>63.633330000000001</v>
      </c>
      <c r="L156">
        <f t="shared" ref="L156" si="248">D156</f>
        <v>83.666669999999996</v>
      </c>
      <c r="M156">
        <f t="shared" ref="M156" si="249">E156</f>
        <v>76.900000000000006</v>
      </c>
      <c r="N156">
        <f t="shared" ref="N156" si="250">F156</f>
        <v>76.599999999999994</v>
      </c>
    </row>
    <row r="157" spans="1:14" ht="15.75" x14ac:dyDescent="0.25">
      <c r="A157" t="s">
        <v>57</v>
      </c>
      <c r="H157" s="2" t="s">
        <v>70</v>
      </c>
    </row>
    <row r="158" spans="1:14" x14ac:dyDescent="0.25">
      <c r="A158" t="s">
        <v>1</v>
      </c>
      <c r="B158" t="s">
        <v>2</v>
      </c>
      <c r="C158" t="s">
        <v>3</v>
      </c>
      <c r="D158" t="s">
        <v>4</v>
      </c>
      <c r="E158" t="s">
        <v>5</v>
      </c>
      <c r="F158" t="s">
        <v>6</v>
      </c>
      <c r="I158" t="s">
        <v>71</v>
      </c>
      <c r="J158" t="s">
        <v>72</v>
      </c>
      <c r="K158" t="s">
        <v>73</v>
      </c>
      <c r="L158" t="s">
        <v>74</v>
      </c>
      <c r="M158" t="s">
        <v>75</v>
      </c>
      <c r="N158" t="s">
        <v>76</v>
      </c>
    </row>
    <row r="159" spans="1:14" x14ac:dyDescent="0.25">
      <c r="A159">
        <v>71.866669999999999</v>
      </c>
      <c r="B159">
        <v>84.5</v>
      </c>
      <c r="C159">
        <v>63.7</v>
      </c>
      <c r="D159">
        <v>83.333330000000004</v>
      </c>
      <c r="E159">
        <v>76.766670000000005</v>
      </c>
      <c r="F159">
        <v>76.666669999999996</v>
      </c>
      <c r="I159">
        <f>A159</f>
        <v>71.866669999999999</v>
      </c>
      <c r="J159">
        <f t="shared" ref="J159" si="251">B159</f>
        <v>84.5</v>
      </c>
      <c r="K159">
        <f t="shared" ref="K159" si="252">C159</f>
        <v>63.7</v>
      </c>
      <c r="L159">
        <f t="shared" ref="L159" si="253">D159</f>
        <v>83.333330000000004</v>
      </c>
      <c r="M159">
        <f t="shared" ref="M159" si="254">E159</f>
        <v>76.766670000000005</v>
      </c>
      <c r="N159">
        <f t="shared" ref="N159" si="255">F159</f>
        <v>76.666669999999996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8"/>
  <sheetViews>
    <sheetView tabSelected="1" topLeftCell="A85" workbookViewId="0">
      <selection activeCell="F90" sqref="F90:K90"/>
    </sheetView>
  </sheetViews>
  <sheetFormatPr defaultRowHeight="15" x14ac:dyDescent="0.25"/>
  <sheetData>
    <row r="1" spans="1:31" x14ac:dyDescent="0.25">
      <c r="A1" s="4" t="s">
        <v>78</v>
      </c>
      <c r="B1" s="4"/>
      <c r="C1" s="4"/>
      <c r="D1" s="4"/>
      <c r="E1" s="4"/>
      <c r="F1" s="4"/>
      <c r="G1" s="4"/>
      <c r="I1" s="4" t="s">
        <v>79</v>
      </c>
      <c r="J1" s="4"/>
      <c r="K1" s="4"/>
      <c r="L1" s="4"/>
      <c r="M1" s="4"/>
      <c r="N1" s="4"/>
      <c r="O1" s="4"/>
      <c r="Q1" s="4" t="s">
        <v>80</v>
      </c>
      <c r="R1" s="4"/>
      <c r="S1" s="4"/>
      <c r="T1" s="4"/>
      <c r="U1" s="4"/>
      <c r="V1" s="4"/>
      <c r="W1" s="4"/>
      <c r="Y1" s="4" t="s">
        <v>81</v>
      </c>
      <c r="Z1" s="4"/>
      <c r="AA1" s="4"/>
      <c r="AB1" s="4"/>
      <c r="AC1" s="4"/>
      <c r="AD1" s="4"/>
      <c r="AE1" s="4"/>
    </row>
    <row r="2" spans="1:31" x14ac:dyDescent="0.25">
      <c r="A2" t="s">
        <v>77</v>
      </c>
      <c r="B2" t="s">
        <v>71</v>
      </c>
      <c r="C2" t="s">
        <v>72</v>
      </c>
      <c r="D2" t="s">
        <v>73</v>
      </c>
      <c r="E2" t="s">
        <v>74</v>
      </c>
      <c r="F2" t="s">
        <v>75</v>
      </c>
      <c r="G2" t="s">
        <v>76</v>
      </c>
      <c r="I2" t="s">
        <v>77</v>
      </c>
      <c r="J2" t="s">
        <v>71</v>
      </c>
      <c r="K2" t="s">
        <v>72</v>
      </c>
      <c r="L2" t="s">
        <v>73</v>
      </c>
      <c r="M2" t="s">
        <v>74</v>
      </c>
      <c r="N2" t="s">
        <v>75</v>
      </c>
      <c r="O2" t="s">
        <v>76</v>
      </c>
      <c r="Q2" t="s">
        <v>77</v>
      </c>
      <c r="R2" t="s">
        <v>71</v>
      </c>
      <c r="S2" t="s">
        <v>72</v>
      </c>
      <c r="T2" t="s">
        <v>73</v>
      </c>
      <c r="U2" t="s">
        <v>74</v>
      </c>
      <c r="V2" t="s">
        <v>75</v>
      </c>
      <c r="W2" t="s">
        <v>76</v>
      </c>
      <c r="Y2" t="s">
        <v>77</v>
      </c>
      <c r="Z2" t="s">
        <v>71</v>
      </c>
      <c r="AA2" t="s">
        <v>72</v>
      </c>
      <c r="AB2" t="s">
        <v>73</v>
      </c>
      <c r="AC2" t="s">
        <v>74</v>
      </c>
      <c r="AD2" t="s">
        <v>75</v>
      </c>
      <c r="AE2" t="s">
        <v>76</v>
      </c>
    </row>
    <row r="3" spans="1:31" x14ac:dyDescent="0.25">
      <c r="A3" t="s">
        <v>65</v>
      </c>
      <c r="B3">
        <v>111.19643000000001</v>
      </c>
      <c r="C3">
        <v>128.83929000000001</v>
      </c>
      <c r="D3">
        <v>99.160709999999995</v>
      </c>
      <c r="E3">
        <v>131.51786000000001</v>
      </c>
      <c r="F3">
        <v>125.01786</v>
      </c>
      <c r="G3">
        <v>127.78570999999999</v>
      </c>
      <c r="I3" t="s">
        <v>65</v>
      </c>
      <c r="J3">
        <v>84.6</v>
      </c>
      <c r="K3">
        <v>102.76667</v>
      </c>
      <c r="L3">
        <v>74.266670000000005</v>
      </c>
      <c r="M3">
        <v>104.03333000000001</v>
      </c>
      <c r="N3">
        <v>95.6</v>
      </c>
      <c r="O3">
        <v>97.133330000000001</v>
      </c>
      <c r="Q3" t="s">
        <v>65</v>
      </c>
      <c r="R3">
        <v>111.19643000000001</v>
      </c>
      <c r="S3">
        <v>128.83929000000001</v>
      </c>
      <c r="T3">
        <v>99.160709999999995</v>
      </c>
      <c r="U3">
        <v>131.51786000000001</v>
      </c>
      <c r="V3">
        <v>125.01786</v>
      </c>
      <c r="W3">
        <v>127.78570999999999</v>
      </c>
      <c r="Y3" t="s">
        <v>65</v>
      </c>
      <c r="Z3">
        <v>80.933329999999998</v>
      </c>
      <c r="AA3">
        <v>98.733329999999995</v>
      </c>
      <c r="AB3">
        <v>70.566670000000002</v>
      </c>
      <c r="AC3">
        <v>100.6</v>
      </c>
      <c r="AD3">
        <v>92.466669999999993</v>
      </c>
      <c r="AE3">
        <v>94.233329999999995</v>
      </c>
    </row>
    <row r="4" spans="1:31" x14ac:dyDescent="0.25">
      <c r="A4" t="s">
        <v>58</v>
      </c>
      <c r="B4">
        <v>110.92856999999999</v>
      </c>
      <c r="C4">
        <v>128.53570999999999</v>
      </c>
      <c r="D4">
        <v>98.964290000000005</v>
      </c>
      <c r="E4">
        <v>131.28570999999999</v>
      </c>
      <c r="F4">
        <v>124.76786</v>
      </c>
      <c r="G4">
        <v>127.64286</v>
      </c>
      <c r="I4" t="s">
        <v>58</v>
      </c>
      <c r="J4">
        <v>80.066670000000002</v>
      </c>
      <c r="K4">
        <v>96.866669999999999</v>
      </c>
      <c r="L4">
        <v>70.366669999999999</v>
      </c>
      <c r="M4">
        <v>97.166669999999996</v>
      </c>
      <c r="N4">
        <v>89.5</v>
      </c>
      <c r="O4">
        <v>90.6</v>
      </c>
      <c r="Q4" t="s">
        <v>58</v>
      </c>
      <c r="R4">
        <v>110.92856999999999</v>
      </c>
      <c r="S4">
        <v>128.53570999999999</v>
      </c>
      <c r="T4">
        <v>98.964290000000005</v>
      </c>
      <c r="U4">
        <v>131.28570999999999</v>
      </c>
      <c r="V4">
        <v>124.76786</v>
      </c>
      <c r="W4">
        <v>127.64286</v>
      </c>
      <c r="Y4" t="s">
        <v>58</v>
      </c>
      <c r="Z4">
        <v>72.933329999999998</v>
      </c>
      <c r="AA4">
        <v>88.466669999999993</v>
      </c>
      <c r="AB4">
        <v>63.433329999999998</v>
      </c>
      <c r="AC4">
        <v>88.266670000000005</v>
      </c>
      <c r="AD4">
        <v>80.066670000000002</v>
      </c>
      <c r="AE4">
        <v>80.7</v>
      </c>
    </row>
    <row r="5" spans="1:31" x14ac:dyDescent="0.25">
      <c r="A5" t="s">
        <v>59</v>
      </c>
      <c r="B5">
        <v>110.91070999999999</v>
      </c>
      <c r="C5">
        <v>128.75</v>
      </c>
      <c r="D5">
        <v>98.946430000000007</v>
      </c>
      <c r="E5">
        <v>131.48213999999999</v>
      </c>
      <c r="F5">
        <v>124.94643000000001</v>
      </c>
      <c r="G5">
        <v>127.58929000000001</v>
      </c>
      <c r="I5" t="s">
        <v>59</v>
      </c>
      <c r="J5">
        <v>81.099999999999994</v>
      </c>
      <c r="K5">
        <v>102.86667</v>
      </c>
      <c r="L5">
        <v>71.233329999999995</v>
      </c>
      <c r="M5">
        <v>103.03333000000001</v>
      </c>
      <c r="N5">
        <v>94.733329999999995</v>
      </c>
      <c r="O5">
        <v>94.366669999999999</v>
      </c>
      <c r="Q5" t="s">
        <v>59</v>
      </c>
      <c r="R5">
        <v>110.91070999999999</v>
      </c>
      <c r="S5">
        <v>128.75</v>
      </c>
      <c r="T5">
        <v>98.946430000000007</v>
      </c>
      <c r="U5">
        <v>131.48213999999999</v>
      </c>
      <c r="V5">
        <v>124.94643000000001</v>
      </c>
      <c r="W5">
        <v>127.58929000000001</v>
      </c>
      <c r="Y5" t="s">
        <v>59</v>
      </c>
      <c r="Z5">
        <v>83.466669999999993</v>
      </c>
      <c r="AA5">
        <v>103.5</v>
      </c>
      <c r="AB5">
        <v>72.833330000000004</v>
      </c>
      <c r="AC5">
        <v>103.9</v>
      </c>
      <c r="AD5">
        <v>95.966669999999993</v>
      </c>
      <c r="AE5">
        <v>96.466669999999993</v>
      </c>
    </row>
    <row r="6" spans="1:31" x14ac:dyDescent="0.25">
      <c r="A6" t="s">
        <v>60</v>
      </c>
      <c r="B6">
        <v>110.82143000000001</v>
      </c>
      <c r="C6">
        <v>128.75</v>
      </c>
      <c r="D6">
        <v>98.732140000000001</v>
      </c>
      <c r="E6">
        <v>131.39286000000001</v>
      </c>
      <c r="F6">
        <v>124.98214</v>
      </c>
      <c r="G6">
        <v>127.67856999999999</v>
      </c>
      <c r="I6" t="s">
        <v>60</v>
      </c>
      <c r="J6">
        <v>85.533330000000007</v>
      </c>
      <c r="K6">
        <v>103.63333</v>
      </c>
      <c r="L6">
        <v>75.133330000000001</v>
      </c>
      <c r="M6">
        <v>104.56667</v>
      </c>
      <c r="N6">
        <v>96.566670000000002</v>
      </c>
      <c r="O6">
        <v>98.533330000000007</v>
      </c>
      <c r="Q6" t="s">
        <v>60</v>
      </c>
      <c r="R6">
        <v>110.82143000000001</v>
      </c>
      <c r="S6">
        <v>128.75</v>
      </c>
      <c r="T6">
        <v>98.732140000000001</v>
      </c>
      <c r="U6">
        <v>131.39286000000001</v>
      </c>
      <c r="V6">
        <v>124.98214</v>
      </c>
      <c r="W6">
        <v>127.67856999999999</v>
      </c>
      <c r="Y6" t="s">
        <v>60</v>
      </c>
      <c r="Z6">
        <v>88.633330000000001</v>
      </c>
      <c r="AA6">
        <v>107.6</v>
      </c>
      <c r="AB6">
        <v>77.099999999999994</v>
      </c>
      <c r="AC6">
        <v>108.06667</v>
      </c>
      <c r="AD6">
        <v>100.16667</v>
      </c>
      <c r="AE6">
        <v>102.76667</v>
      </c>
    </row>
    <row r="7" spans="1:31" x14ac:dyDescent="0.25">
      <c r="A7" t="s">
        <v>61</v>
      </c>
      <c r="B7">
        <v>112.14286</v>
      </c>
      <c r="C7">
        <v>129.75</v>
      </c>
      <c r="D7">
        <v>99.857140000000001</v>
      </c>
      <c r="E7">
        <v>132.16070999999999</v>
      </c>
      <c r="F7">
        <v>126.07143000000001</v>
      </c>
      <c r="G7">
        <v>128.625</v>
      </c>
      <c r="I7" t="s">
        <v>61</v>
      </c>
      <c r="J7">
        <v>89.166669999999996</v>
      </c>
      <c r="K7">
        <v>112.33333</v>
      </c>
      <c r="L7">
        <v>76.733329999999995</v>
      </c>
      <c r="M7">
        <v>116.63333</v>
      </c>
      <c r="N7">
        <v>108.4</v>
      </c>
      <c r="O7">
        <v>111.66667</v>
      </c>
      <c r="Q7" t="s">
        <v>61</v>
      </c>
      <c r="R7">
        <v>112.14286</v>
      </c>
      <c r="S7">
        <v>129.75</v>
      </c>
      <c r="T7">
        <v>99.857140000000001</v>
      </c>
      <c r="U7">
        <v>132.16070999999999</v>
      </c>
      <c r="V7">
        <v>126.07143000000001</v>
      </c>
      <c r="W7">
        <v>128.625</v>
      </c>
      <c r="Y7" t="s">
        <v>61</v>
      </c>
      <c r="Z7">
        <v>91.566670000000002</v>
      </c>
      <c r="AA7">
        <v>114.1</v>
      </c>
      <c r="AB7">
        <v>78.633330000000001</v>
      </c>
      <c r="AC7">
        <v>118.66667</v>
      </c>
      <c r="AD7">
        <v>110.53333000000001</v>
      </c>
      <c r="AE7">
        <v>114.36667</v>
      </c>
    </row>
    <row r="8" spans="1:31" x14ac:dyDescent="0.25">
      <c r="A8" t="s">
        <v>62</v>
      </c>
      <c r="B8">
        <v>112.25</v>
      </c>
      <c r="C8">
        <v>129.55357000000001</v>
      </c>
      <c r="D8">
        <v>99.839290000000005</v>
      </c>
      <c r="E8">
        <v>132.05357000000001</v>
      </c>
      <c r="F8">
        <v>126.16070999999999</v>
      </c>
      <c r="G8">
        <v>128.85713999999999</v>
      </c>
      <c r="I8" t="s">
        <v>62</v>
      </c>
      <c r="J8">
        <v>93.566670000000002</v>
      </c>
      <c r="K8">
        <v>111.33333</v>
      </c>
      <c r="L8">
        <v>82.733329999999995</v>
      </c>
      <c r="M8">
        <v>112.9</v>
      </c>
      <c r="N8">
        <v>106.3</v>
      </c>
      <c r="O8">
        <v>108.7</v>
      </c>
      <c r="Q8" t="s">
        <v>62</v>
      </c>
      <c r="R8">
        <v>112.25</v>
      </c>
      <c r="S8">
        <v>129.55357000000001</v>
      </c>
      <c r="T8">
        <v>99.839290000000005</v>
      </c>
      <c r="U8">
        <v>132.05357000000001</v>
      </c>
      <c r="V8">
        <v>126.16070999999999</v>
      </c>
      <c r="W8">
        <v>128.85713999999999</v>
      </c>
      <c r="Y8" t="s">
        <v>62</v>
      </c>
      <c r="Z8">
        <v>93.866669999999999</v>
      </c>
      <c r="AA8">
        <v>111.36667</v>
      </c>
      <c r="AB8">
        <v>83.733329999999995</v>
      </c>
      <c r="AC8">
        <v>113.03333000000001</v>
      </c>
      <c r="AD8">
        <v>107.03333000000001</v>
      </c>
      <c r="AE8">
        <v>109.43333</v>
      </c>
    </row>
    <row r="9" spans="1:31" x14ac:dyDescent="0.25">
      <c r="A9" t="s">
        <v>66</v>
      </c>
      <c r="B9">
        <v>111.01786</v>
      </c>
      <c r="C9">
        <v>128.55357000000001</v>
      </c>
      <c r="D9">
        <v>98.964290000000005</v>
      </c>
      <c r="E9">
        <v>131.26786000000001</v>
      </c>
      <c r="F9">
        <v>124.75</v>
      </c>
      <c r="G9">
        <v>127.44643000000001</v>
      </c>
      <c r="I9" t="s">
        <v>66</v>
      </c>
      <c r="J9">
        <v>83.833330000000004</v>
      </c>
      <c r="K9">
        <v>101.7</v>
      </c>
      <c r="L9">
        <v>74.733329999999995</v>
      </c>
      <c r="M9">
        <v>102.26667</v>
      </c>
      <c r="N9">
        <v>95.466669999999993</v>
      </c>
      <c r="O9">
        <v>96.633330000000001</v>
      </c>
      <c r="Q9" t="s">
        <v>66</v>
      </c>
      <c r="R9">
        <v>111.01786</v>
      </c>
      <c r="S9">
        <v>128.55357000000001</v>
      </c>
      <c r="T9">
        <v>98.964290000000005</v>
      </c>
      <c r="U9">
        <v>131.26786000000001</v>
      </c>
      <c r="V9">
        <v>124.75</v>
      </c>
      <c r="W9">
        <v>127.44643000000001</v>
      </c>
      <c r="Y9" t="s">
        <v>66</v>
      </c>
      <c r="Z9">
        <v>75.8</v>
      </c>
      <c r="AA9">
        <v>92.066670000000002</v>
      </c>
      <c r="AB9">
        <v>67.666669999999996</v>
      </c>
      <c r="AC9">
        <v>93</v>
      </c>
      <c r="AD9">
        <v>86.2</v>
      </c>
      <c r="AE9">
        <v>88.433329999999998</v>
      </c>
    </row>
    <row r="10" spans="1:31" x14ac:dyDescent="0.25">
      <c r="A10" t="s">
        <v>67</v>
      </c>
      <c r="B10">
        <v>111.0714</v>
      </c>
      <c r="C10">
        <v>128.8571</v>
      </c>
      <c r="D10">
        <v>99.25</v>
      </c>
      <c r="E10">
        <v>131.66069999999999</v>
      </c>
      <c r="F10">
        <v>125</v>
      </c>
      <c r="G10">
        <v>127.8036</v>
      </c>
      <c r="I10" t="s">
        <v>67</v>
      </c>
      <c r="J10">
        <v>80.866669999999999</v>
      </c>
      <c r="K10">
        <v>99.766670000000005</v>
      </c>
      <c r="L10">
        <v>71.766670000000005</v>
      </c>
      <c r="M10">
        <v>102.03333000000001</v>
      </c>
      <c r="N10">
        <v>93.966669999999993</v>
      </c>
      <c r="O10">
        <v>95.933329999999998</v>
      </c>
      <c r="Q10" t="s">
        <v>67</v>
      </c>
      <c r="R10">
        <v>111.0714</v>
      </c>
      <c r="S10">
        <v>128.8571</v>
      </c>
      <c r="T10">
        <v>99.25</v>
      </c>
      <c r="U10">
        <v>131.66069999999999</v>
      </c>
      <c r="V10">
        <v>125</v>
      </c>
      <c r="W10">
        <v>127.8036</v>
      </c>
      <c r="Y10" t="s">
        <v>67</v>
      </c>
      <c r="Z10">
        <v>73.933329999999998</v>
      </c>
      <c r="AA10">
        <v>90.933329999999998</v>
      </c>
      <c r="AB10">
        <v>66.666669999999996</v>
      </c>
      <c r="AC10">
        <v>91.6</v>
      </c>
      <c r="AD10">
        <v>83.933329999999998</v>
      </c>
      <c r="AE10">
        <v>85.866669999999999</v>
      </c>
    </row>
    <row r="11" spans="1:31" x14ac:dyDescent="0.25">
      <c r="A11" t="s">
        <v>63</v>
      </c>
      <c r="B11">
        <v>110.69643000000001</v>
      </c>
      <c r="C11">
        <v>128.96429000000001</v>
      </c>
      <c r="D11">
        <v>98.589290000000005</v>
      </c>
      <c r="E11">
        <v>131.58929000000001</v>
      </c>
      <c r="F11">
        <v>124.82143000000001</v>
      </c>
      <c r="G11">
        <v>127.48214</v>
      </c>
      <c r="I11" t="s">
        <v>63</v>
      </c>
      <c r="J11">
        <v>98.9</v>
      </c>
      <c r="K11">
        <v>119.76667</v>
      </c>
      <c r="L11">
        <v>85.966669999999993</v>
      </c>
      <c r="M11">
        <v>120.93333</v>
      </c>
      <c r="N11">
        <v>111.8</v>
      </c>
      <c r="O11">
        <v>112.56667</v>
      </c>
      <c r="Q11" t="s">
        <v>63</v>
      </c>
      <c r="R11">
        <v>110.69643000000001</v>
      </c>
      <c r="S11">
        <v>128.96429000000001</v>
      </c>
      <c r="T11">
        <v>98.589290000000005</v>
      </c>
      <c r="U11">
        <v>131.58929000000001</v>
      </c>
      <c r="V11">
        <v>124.82143000000001</v>
      </c>
      <c r="W11">
        <v>127.48214</v>
      </c>
      <c r="Y11" t="s">
        <v>63</v>
      </c>
      <c r="Z11">
        <v>95.9</v>
      </c>
      <c r="AA11">
        <v>115.26667</v>
      </c>
      <c r="AB11">
        <v>83.533330000000007</v>
      </c>
      <c r="AC11">
        <v>117.13333</v>
      </c>
      <c r="AD11">
        <v>107.6</v>
      </c>
      <c r="AE11">
        <v>107.56667</v>
      </c>
    </row>
    <row r="12" spans="1:31" x14ac:dyDescent="0.25">
      <c r="A12" t="s">
        <v>68</v>
      </c>
      <c r="B12">
        <v>111.19643000000001</v>
      </c>
      <c r="C12">
        <v>129.01786000000001</v>
      </c>
      <c r="D12">
        <v>99.035709999999995</v>
      </c>
      <c r="E12">
        <v>131.51786000000001</v>
      </c>
      <c r="F12">
        <v>125.21429000000001</v>
      </c>
      <c r="G12">
        <v>127.96429000000001</v>
      </c>
      <c r="I12" t="s">
        <v>68</v>
      </c>
      <c r="J12">
        <v>86.133330000000001</v>
      </c>
      <c r="K12">
        <v>103.7</v>
      </c>
      <c r="L12">
        <v>74.633330000000001</v>
      </c>
      <c r="M12">
        <v>102.63333</v>
      </c>
      <c r="N12">
        <v>93.433329999999998</v>
      </c>
      <c r="O12">
        <v>93.6</v>
      </c>
      <c r="Q12" t="s">
        <v>68</v>
      </c>
      <c r="R12">
        <v>111.19643000000001</v>
      </c>
      <c r="S12">
        <v>129.01786000000001</v>
      </c>
      <c r="T12">
        <v>99.035709999999995</v>
      </c>
      <c r="U12">
        <v>131.51786000000001</v>
      </c>
      <c r="V12">
        <v>125.21429000000001</v>
      </c>
      <c r="W12">
        <v>127.96429000000001</v>
      </c>
      <c r="Y12" t="s">
        <v>68</v>
      </c>
      <c r="Z12">
        <v>85.4</v>
      </c>
      <c r="AA12">
        <v>102.06667</v>
      </c>
      <c r="AB12">
        <v>74.266670000000005</v>
      </c>
      <c r="AC12">
        <v>100.36667</v>
      </c>
      <c r="AD12">
        <v>92.2</v>
      </c>
      <c r="AE12">
        <v>91.966669999999993</v>
      </c>
    </row>
    <row r="13" spans="1:31" x14ac:dyDescent="0.25">
      <c r="A13" t="s">
        <v>69</v>
      </c>
      <c r="B13">
        <v>111.375</v>
      </c>
      <c r="C13">
        <v>128.83929000000001</v>
      </c>
      <c r="D13">
        <v>99.357140000000001</v>
      </c>
      <c r="E13">
        <v>131.41070999999999</v>
      </c>
      <c r="F13">
        <v>125.08929000000001</v>
      </c>
      <c r="G13">
        <v>127.60714</v>
      </c>
      <c r="I13" t="s">
        <v>69</v>
      </c>
      <c r="J13">
        <v>77.466669999999993</v>
      </c>
      <c r="K13">
        <v>90.533330000000007</v>
      </c>
      <c r="L13">
        <v>68.866669999999999</v>
      </c>
      <c r="M13">
        <v>89.6</v>
      </c>
      <c r="N13">
        <v>83.3</v>
      </c>
      <c r="O13">
        <v>83.3</v>
      </c>
      <c r="Q13" t="s">
        <v>69</v>
      </c>
      <c r="R13">
        <v>111.375</v>
      </c>
      <c r="S13">
        <v>128.83929000000001</v>
      </c>
      <c r="T13">
        <v>99.357140000000001</v>
      </c>
      <c r="U13">
        <v>131.41070999999999</v>
      </c>
      <c r="V13">
        <v>125.08929000000001</v>
      </c>
      <c r="W13">
        <v>127.60714</v>
      </c>
      <c r="Y13" t="s">
        <v>69</v>
      </c>
      <c r="Z13">
        <v>72.233329999999995</v>
      </c>
      <c r="AA13">
        <v>85.633330000000001</v>
      </c>
      <c r="AB13">
        <v>63.633330000000001</v>
      </c>
      <c r="AC13">
        <v>83.666669999999996</v>
      </c>
      <c r="AD13">
        <v>76.900000000000006</v>
      </c>
      <c r="AE13">
        <v>76.599999999999994</v>
      </c>
    </row>
    <row r="14" spans="1:31" x14ac:dyDescent="0.25">
      <c r="A14" t="s">
        <v>70</v>
      </c>
      <c r="B14">
        <v>111.57143000000001</v>
      </c>
      <c r="C14">
        <v>128.91070999999999</v>
      </c>
      <c r="D14">
        <v>99.285709999999995</v>
      </c>
      <c r="E14">
        <v>131.55357000000001</v>
      </c>
      <c r="F14">
        <v>125.46429000000001</v>
      </c>
      <c r="G14">
        <v>128.08929000000001</v>
      </c>
      <c r="I14" t="s">
        <v>70</v>
      </c>
      <c r="J14">
        <v>76.266670000000005</v>
      </c>
      <c r="K14">
        <v>89</v>
      </c>
      <c r="L14">
        <v>67.400000000000006</v>
      </c>
      <c r="M14">
        <v>88.1</v>
      </c>
      <c r="N14">
        <v>81.966669999999993</v>
      </c>
      <c r="O14">
        <v>82.4</v>
      </c>
      <c r="Q14" t="s">
        <v>70</v>
      </c>
      <c r="R14">
        <v>111.57143000000001</v>
      </c>
      <c r="S14">
        <v>128.91070999999999</v>
      </c>
      <c r="T14">
        <v>99.285709999999995</v>
      </c>
      <c r="U14">
        <v>131.55357000000001</v>
      </c>
      <c r="V14">
        <v>125.46429000000001</v>
      </c>
      <c r="W14">
        <v>128.08929000000001</v>
      </c>
      <c r="Y14" t="s">
        <v>70</v>
      </c>
      <c r="Z14">
        <v>71.866669999999999</v>
      </c>
      <c r="AA14">
        <v>84.5</v>
      </c>
      <c r="AB14">
        <v>63.7</v>
      </c>
      <c r="AC14">
        <v>83.333330000000004</v>
      </c>
      <c r="AD14">
        <v>76.766670000000005</v>
      </c>
      <c r="AE14">
        <v>76.666669999999996</v>
      </c>
    </row>
    <row r="15" spans="1:31" x14ac:dyDescent="0.25">
      <c r="A15" t="s">
        <v>64</v>
      </c>
      <c r="B15">
        <v>111.21429000000001</v>
      </c>
      <c r="C15">
        <v>129.26786000000001</v>
      </c>
      <c r="D15">
        <v>99.035709999999995</v>
      </c>
      <c r="E15">
        <v>131.875</v>
      </c>
      <c r="F15">
        <v>125.41070999999999</v>
      </c>
      <c r="G15">
        <v>128.03570999999999</v>
      </c>
      <c r="I15" t="s">
        <v>64</v>
      </c>
      <c r="J15">
        <v>97.933329999999998</v>
      </c>
      <c r="K15">
        <v>113.7</v>
      </c>
      <c r="L15">
        <v>85.933329999999998</v>
      </c>
      <c r="M15">
        <v>116.6</v>
      </c>
      <c r="N15">
        <v>109.46666999999999</v>
      </c>
      <c r="O15">
        <v>111.8</v>
      </c>
      <c r="Q15" t="s">
        <v>64</v>
      </c>
      <c r="R15">
        <v>111.21429000000001</v>
      </c>
      <c r="S15">
        <v>129.26786000000001</v>
      </c>
      <c r="T15">
        <v>99.035709999999995</v>
      </c>
      <c r="U15">
        <v>131.875</v>
      </c>
      <c r="V15">
        <v>125.41070999999999</v>
      </c>
      <c r="W15">
        <v>128.03570999999999</v>
      </c>
      <c r="Y15" t="s">
        <v>64</v>
      </c>
      <c r="Z15">
        <v>93.466669999999993</v>
      </c>
      <c r="AA15">
        <v>109.96666999999999</v>
      </c>
      <c r="AB15">
        <v>81.333330000000004</v>
      </c>
      <c r="AC15">
        <v>112.26667</v>
      </c>
      <c r="AD15">
        <v>104.46666999999999</v>
      </c>
      <c r="AE15">
        <v>106</v>
      </c>
    </row>
    <row r="16" spans="1:31" x14ac:dyDescent="0.25">
      <c r="B16">
        <f>AVERAGE(B3:B15)</f>
        <v>111.26098769230769</v>
      </c>
      <c r="C16">
        <f t="shared" ref="C16:G16" si="0">AVERAGE(C3:C15)</f>
        <v>128.96840384615385</v>
      </c>
      <c r="D16">
        <f t="shared" si="0"/>
        <v>99.155219230769248</v>
      </c>
      <c r="E16">
        <f t="shared" si="0"/>
        <v>131.59752615384616</v>
      </c>
      <c r="F16">
        <f t="shared" si="0"/>
        <v>125.20741846153844</v>
      </c>
      <c r="G16">
        <f t="shared" si="0"/>
        <v>127.89285923076922</v>
      </c>
      <c r="J16">
        <f>AVERAGE(J3:J15)</f>
        <v>85.802564615384625</v>
      </c>
      <c r="K16">
        <f t="shared" ref="K16" si="1">AVERAGE(K3:K15)</f>
        <v>103.68974384615385</v>
      </c>
      <c r="L16">
        <f t="shared" ref="L16" si="2">AVERAGE(L3:L15)</f>
        <v>75.366666153846154</v>
      </c>
      <c r="M16">
        <f t="shared" ref="M16" si="3">AVERAGE(M3:M15)</f>
        <v>104.65384538461537</v>
      </c>
      <c r="N16">
        <f t="shared" ref="N16" si="4">AVERAGE(N3:N15)</f>
        <v>96.961539230769233</v>
      </c>
      <c r="O16">
        <f t="shared" ref="O16" si="5">AVERAGE(O3:O15)</f>
        <v>98.248717692307693</v>
      </c>
      <c r="R16">
        <f>AVERAGE(R3:R15)</f>
        <v>111.26098769230769</v>
      </c>
      <c r="S16">
        <f t="shared" ref="S16" si="6">AVERAGE(S3:S15)</f>
        <v>128.96840384615385</v>
      </c>
      <c r="T16">
        <f t="shared" ref="T16" si="7">AVERAGE(T3:T15)</f>
        <v>99.155219230769248</v>
      </c>
      <c r="U16">
        <f t="shared" ref="U16" si="8">AVERAGE(U3:U15)</f>
        <v>131.59752615384616</v>
      </c>
      <c r="V16">
        <f t="shared" ref="V16" si="9">AVERAGE(V3:V15)</f>
        <v>125.20741846153844</v>
      </c>
      <c r="W16">
        <f t="shared" ref="W16" si="10">AVERAGE(W3:W15)</f>
        <v>127.89285923076922</v>
      </c>
      <c r="Z16">
        <f>AVERAGE(Z3:Z15)</f>
        <v>83.076923076923066</v>
      </c>
      <c r="AA16">
        <f t="shared" ref="AA16" si="11">AVERAGE(AA3:AA15)</f>
        <v>100.32307769230768</v>
      </c>
      <c r="AB16">
        <f t="shared" ref="AB16" si="12">AVERAGE(AB3:AB15)</f>
        <v>72.853845384615383</v>
      </c>
      <c r="AC16">
        <f t="shared" ref="AC16" si="13">AVERAGE(AC3:AC15)</f>
        <v>101.06923153846152</v>
      </c>
      <c r="AD16">
        <f t="shared" ref="AD16" si="14">AVERAGE(AD3:AD15)</f>
        <v>93.407693076923096</v>
      </c>
      <c r="AE16">
        <f t="shared" ref="AE16" si="15">AVERAGE(AE3:AE15)</f>
        <v>94.697436923076921</v>
      </c>
    </row>
    <row r="18" spans="1:31" x14ac:dyDescent="0.25">
      <c r="A18" s="5">
        <v>42005</v>
      </c>
      <c r="B18">
        <v>1</v>
      </c>
    </row>
    <row r="19" spans="1:31" x14ac:dyDescent="0.25">
      <c r="A19" s="5">
        <v>42006</v>
      </c>
      <c r="B19">
        <v>2</v>
      </c>
      <c r="I19" t="s">
        <v>77</v>
      </c>
      <c r="J19" t="str">
        <f>O2</f>
        <v>Albion</v>
      </c>
      <c r="K19" t="str">
        <f>K2</f>
        <v>Almira</v>
      </c>
      <c r="L19" t="str">
        <f>J2</f>
        <v>Connell</v>
      </c>
      <c r="M19" t="str">
        <f>N2</f>
        <v>Endicott</v>
      </c>
      <c r="N19" t="str">
        <f>M2</f>
        <v>Ritzville</v>
      </c>
      <c r="O19" t="str">
        <f>L2</f>
        <v>Walla Walla</v>
      </c>
      <c r="Y19" t="s">
        <v>77</v>
      </c>
      <c r="Z19" t="str">
        <f>AE2</f>
        <v>Albion</v>
      </c>
      <c r="AA19" t="str">
        <f>AA2</f>
        <v>Almira</v>
      </c>
      <c r="AB19" t="str">
        <f>Z2</f>
        <v>Connell</v>
      </c>
      <c r="AC19" t="str">
        <f>AD2</f>
        <v>Endicott</v>
      </c>
      <c r="AD19" t="str">
        <f>AC2</f>
        <v>Ritzville</v>
      </c>
      <c r="AE19" t="str">
        <f>AB2</f>
        <v>Walla Walla</v>
      </c>
    </row>
    <row r="20" spans="1:31" x14ac:dyDescent="0.25">
      <c r="A20" s="5">
        <v>42007</v>
      </c>
      <c r="B20">
        <v>3</v>
      </c>
      <c r="I20" t="s">
        <v>65</v>
      </c>
      <c r="J20" s="6">
        <f t="shared" ref="J20:J33" si="16">O3</f>
        <v>97.133330000000001</v>
      </c>
      <c r="K20" s="6">
        <f t="shared" ref="K20:K33" si="17">K3</f>
        <v>102.76667</v>
      </c>
      <c r="L20" s="6">
        <f t="shared" ref="L20:L33" si="18">J3</f>
        <v>84.6</v>
      </c>
      <c r="M20" s="6">
        <f t="shared" ref="M20:M33" si="19">N3</f>
        <v>95.6</v>
      </c>
      <c r="N20" s="6">
        <f t="shared" ref="N20:N33" si="20">M3</f>
        <v>104.03333000000001</v>
      </c>
      <c r="O20" s="6">
        <f t="shared" ref="O20:O33" si="21">L3</f>
        <v>74.266670000000005</v>
      </c>
      <c r="Y20" t="s">
        <v>65</v>
      </c>
      <c r="Z20" s="6">
        <f t="shared" ref="Z20:Z33" si="22">AE3</f>
        <v>94.233329999999995</v>
      </c>
      <c r="AA20" s="6">
        <f t="shared" ref="AA20:AA33" si="23">AA3</f>
        <v>98.733329999999995</v>
      </c>
      <c r="AB20" s="6">
        <f t="shared" ref="AB20:AB33" si="24">Z3</f>
        <v>80.933329999999998</v>
      </c>
      <c r="AC20" s="6">
        <f t="shared" ref="AC20:AC33" si="25">AD3</f>
        <v>92.466669999999993</v>
      </c>
      <c r="AD20" s="6">
        <f t="shared" ref="AD20:AD33" si="26">AC3</f>
        <v>100.6</v>
      </c>
      <c r="AE20" s="6">
        <f t="shared" ref="AE20:AE33" si="27">AB3</f>
        <v>70.566670000000002</v>
      </c>
    </row>
    <row r="21" spans="1:31" x14ac:dyDescent="0.25">
      <c r="A21" s="5">
        <v>42008</v>
      </c>
      <c r="B21">
        <v>4</v>
      </c>
      <c r="I21" t="s">
        <v>58</v>
      </c>
      <c r="J21" s="6">
        <f t="shared" si="16"/>
        <v>90.6</v>
      </c>
      <c r="K21" s="6">
        <f t="shared" si="17"/>
        <v>96.866669999999999</v>
      </c>
      <c r="L21" s="6">
        <f t="shared" si="18"/>
        <v>80.066670000000002</v>
      </c>
      <c r="M21" s="6">
        <f t="shared" si="19"/>
        <v>89.5</v>
      </c>
      <c r="N21" s="6">
        <f t="shared" si="20"/>
        <v>97.166669999999996</v>
      </c>
      <c r="O21" s="6">
        <f t="shared" si="21"/>
        <v>70.366669999999999</v>
      </c>
      <c r="Y21" t="s">
        <v>58</v>
      </c>
      <c r="Z21" s="6">
        <f t="shared" si="22"/>
        <v>80.7</v>
      </c>
      <c r="AA21" s="6">
        <f t="shared" si="23"/>
        <v>88.466669999999993</v>
      </c>
      <c r="AB21" s="6">
        <f t="shared" si="24"/>
        <v>72.933329999999998</v>
      </c>
      <c r="AC21" s="6">
        <f t="shared" si="25"/>
        <v>80.066670000000002</v>
      </c>
      <c r="AD21" s="6">
        <f t="shared" si="26"/>
        <v>88.266670000000005</v>
      </c>
      <c r="AE21" s="6">
        <f t="shared" si="27"/>
        <v>63.433329999999998</v>
      </c>
    </row>
    <row r="22" spans="1:31" x14ac:dyDescent="0.25">
      <c r="A22" s="5">
        <v>42009</v>
      </c>
      <c r="B22">
        <v>5</v>
      </c>
      <c r="I22" t="s">
        <v>59</v>
      </c>
      <c r="J22" s="6">
        <f t="shared" si="16"/>
        <v>94.366669999999999</v>
      </c>
      <c r="K22" s="6">
        <f t="shared" si="17"/>
        <v>102.86667</v>
      </c>
      <c r="L22" s="6">
        <f t="shared" si="18"/>
        <v>81.099999999999994</v>
      </c>
      <c r="M22" s="6">
        <f t="shared" si="19"/>
        <v>94.733329999999995</v>
      </c>
      <c r="N22" s="6">
        <f t="shared" si="20"/>
        <v>103.03333000000001</v>
      </c>
      <c r="O22" s="6">
        <f t="shared" si="21"/>
        <v>71.233329999999995</v>
      </c>
      <c r="Y22" t="s">
        <v>59</v>
      </c>
      <c r="Z22" s="6">
        <f t="shared" si="22"/>
        <v>96.466669999999993</v>
      </c>
      <c r="AA22" s="6">
        <f t="shared" si="23"/>
        <v>103.5</v>
      </c>
      <c r="AB22" s="6">
        <f t="shared" si="24"/>
        <v>83.466669999999993</v>
      </c>
      <c r="AC22" s="6">
        <f t="shared" si="25"/>
        <v>95.966669999999993</v>
      </c>
      <c r="AD22" s="6">
        <f t="shared" si="26"/>
        <v>103.9</v>
      </c>
      <c r="AE22" s="6">
        <f t="shared" si="27"/>
        <v>72.833330000000004</v>
      </c>
    </row>
    <row r="23" spans="1:31" x14ac:dyDescent="0.25">
      <c r="A23" s="5">
        <v>42010</v>
      </c>
      <c r="B23">
        <v>6</v>
      </c>
      <c r="I23" t="s">
        <v>60</v>
      </c>
      <c r="J23" s="6">
        <f t="shared" si="16"/>
        <v>98.533330000000007</v>
      </c>
      <c r="K23" s="6">
        <f t="shared" si="17"/>
        <v>103.63333</v>
      </c>
      <c r="L23" s="6">
        <f t="shared" si="18"/>
        <v>85.533330000000007</v>
      </c>
      <c r="M23" s="6">
        <f t="shared" si="19"/>
        <v>96.566670000000002</v>
      </c>
      <c r="N23" s="6">
        <f t="shared" si="20"/>
        <v>104.56667</v>
      </c>
      <c r="O23" s="6">
        <f t="shared" si="21"/>
        <v>75.133330000000001</v>
      </c>
      <c r="Y23" t="s">
        <v>60</v>
      </c>
      <c r="Z23" s="6">
        <f t="shared" si="22"/>
        <v>102.76667</v>
      </c>
      <c r="AA23" s="6">
        <f t="shared" si="23"/>
        <v>107.6</v>
      </c>
      <c r="AB23" s="6">
        <f t="shared" si="24"/>
        <v>88.633330000000001</v>
      </c>
      <c r="AC23" s="6">
        <f t="shared" si="25"/>
        <v>100.16667</v>
      </c>
      <c r="AD23" s="6">
        <f t="shared" si="26"/>
        <v>108.06667</v>
      </c>
      <c r="AE23" s="6">
        <f t="shared" si="27"/>
        <v>77.099999999999994</v>
      </c>
    </row>
    <row r="24" spans="1:31" x14ac:dyDescent="0.25">
      <c r="A24" s="5">
        <v>42011</v>
      </c>
      <c r="B24">
        <v>7</v>
      </c>
      <c r="I24" t="s">
        <v>61</v>
      </c>
      <c r="J24" s="6">
        <f t="shared" si="16"/>
        <v>111.66667</v>
      </c>
      <c r="K24" s="6">
        <f t="shared" si="17"/>
        <v>112.33333</v>
      </c>
      <c r="L24" s="6">
        <f t="shared" si="18"/>
        <v>89.166669999999996</v>
      </c>
      <c r="M24" s="6">
        <f t="shared" si="19"/>
        <v>108.4</v>
      </c>
      <c r="N24" s="6">
        <f t="shared" si="20"/>
        <v>116.63333</v>
      </c>
      <c r="O24" s="6">
        <f t="shared" si="21"/>
        <v>76.733329999999995</v>
      </c>
      <c r="Y24" t="s">
        <v>61</v>
      </c>
      <c r="Z24" s="6">
        <f t="shared" si="22"/>
        <v>114.36667</v>
      </c>
      <c r="AA24" s="6">
        <f t="shared" si="23"/>
        <v>114.1</v>
      </c>
      <c r="AB24" s="6">
        <f t="shared" si="24"/>
        <v>91.566670000000002</v>
      </c>
      <c r="AC24" s="6">
        <f t="shared" si="25"/>
        <v>110.53333000000001</v>
      </c>
      <c r="AD24" s="6">
        <f t="shared" si="26"/>
        <v>118.66667</v>
      </c>
      <c r="AE24" s="6">
        <f t="shared" si="27"/>
        <v>78.633330000000001</v>
      </c>
    </row>
    <row r="25" spans="1:31" x14ac:dyDescent="0.25">
      <c r="A25" s="5">
        <v>42012</v>
      </c>
      <c r="B25">
        <v>8</v>
      </c>
      <c r="I25" t="s">
        <v>62</v>
      </c>
      <c r="J25" s="6">
        <f t="shared" si="16"/>
        <v>108.7</v>
      </c>
      <c r="K25" s="6">
        <f t="shared" si="17"/>
        <v>111.33333</v>
      </c>
      <c r="L25" s="6">
        <f t="shared" si="18"/>
        <v>93.566670000000002</v>
      </c>
      <c r="M25" s="6">
        <f t="shared" si="19"/>
        <v>106.3</v>
      </c>
      <c r="N25" s="6">
        <f t="shared" si="20"/>
        <v>112.9</v>
      </c>
      <c r="O25" s="6">
        <f t="shared" si="21"/>
        <v>82.733329999999995</v>
      </c>
      <c r="Y25" t="s">
        <v>62</v>
      </c>
      <c r="Z25" s="6">
        <f t="shared" si="22"/>
        <v>109.43333</v>
      </c>
      <c r="AA25" s="6">
        <f t="shared" si="23"/>
        <v>111.36667</v>
      </c>
      <c r="AB25" s="6">
        <f t="shared" si="24"/>
        <v>93.866669999999999</v>
      </c>
      <c r="AC25" s="6">
        <f t="shared" si="25"/>
        <v>107.03333000000001</v>
      </c>
      <c r="AD25" s="6">
        <f t="shared" si="26"/>
        <v>113.03333000000001</v>
      </c>
      <c r="AE25" s="6">
        <f t="shared" si="27"/>
        <v>83.733329999999995</v>
      </c>
    </row>
    <row r="26" spans="1:31" x14ac:dyDescent="0.25">
      <c r="A26" s="5">
        <v>42013</v>
      </c>
      <c r="B26">
        <v>9</v>
      </c>
      <c r="I26" t="s">
        <v>66</v>
      </c>
      <c r="J26" s="6">
        <f t="shared" si="16"/>
        <v>96.633330000000001</v>
      </c>
      <c r="K26" s="6">
        <f t="shared" si="17"/>
        <v>101.7</v>
      </c>
      <c r="L26" s="6">
        <f t="shared" si="18"/>
        <v>83.833330000000004</v>
      </c>
      <c r="M26" s="6">
        <f t="shared" si="19"/>
        <v>95.466669999999993</v>
      </c>
      <c r="N26" s="6">
        <f t="shared" si="20"/>
        <v>102.26667</v>
      </c>
      <c r="O26" s="6">
        <f t="shared" si="21"/>
        <v>74.733329999999995</v>
      </c>
      <c r="Y26" t="s">
        <v>66</v>
      </c>
      <c r="Z26" s="6">
        <f t="shared" si="22"/>
        <v>88.433329999999998</v>
      </c>
      <c r="AA26" s="6">
        <f t="shared" si="23"/>
        <v>92.066670000000002</v>
      </c>
      <c r="AB26" s="6">
        <f t="shared" si="24"/>
        <v>75.8</v>
      </c>
      <c r="AC26" s="6">
        <f t="shared" si="25"/>
        <v>86.2</v>
      </c>
      <c r="AD26" s="6">
        <f t="shared" si="26"/>
        <v>93</v>
      </c>
      <c r="AE26" s="6">
        <f t="shared" si="27"/>
        <v>67.666669999999996</v>
      </c>
    </row>
    <row r="27" spans="1:31" x14ac:dyDescent="0.25">
      <c r="A27" s="5">
        <v>42014</v>
      </c>
      <c r="B27">
        <v>10</v>
      </c>
      <c r="I27" t="s">
        <v>67</v>
      </c>
      <c r="J27" s="6">
        <f t="shared" si="16"/>
        <v>95.933329999999998</v>
      </c>
      <c r="K27" s="6">
        <f t="shared" si="17"/>
        <v>99.766670000000005</v>
      </c>
      <c r="L27" s="6">
        <f t="shared" si="18"/>
        <v>80.866669999999999</v>
      </c>
      <c r="M27" s="6">
        <f t="shared" si="19"/>
        <v>93.966669999999993</v>
      </c>
      <c r="N27" s="6">
        <f t="shared" si="20"/>
        <v>102.03333000000001</v>
      </c>
      <c r="O27" s="6">
        <f t="shared" si="21"/>
        <v>71.766670000000005</v>
      </c>
      <c r="Y27" t="s">
        <v>67</v>
      </c>
      <c r="Z27" s="6">
        <f t="shared" si="22"/>
        <v>85.866669999999999</v>
      </c>
      <c r="AA27" s="6">
        <f t="shared" si="23"/>
        <v>90.933329999999998</v>
      </c>
      <c r="AB27" s="6">
        <f t="shared" si="24"/>
        <v>73.933329999999998</v>
      </c>
      <c r="AC27" s="6">
        <f t="shared" si="25"/>
        <v>83.933329999999998</v>
      </c>
      <c r="AD27" s="6">
        <f t="shared" si="26"/>
        <v>91.6</v>
      </c>
      <c r="AE27" s="6">
        <f t="shared" si="27"/>
        <v>66.666669999999996</v>
      </c>
    </row>
    <row r="28" spans="1:31" x14ac:dyDescent="0.25">
      <c r="A28" s="5">
        <v>42015</v>
      </c>
      <c r="B28">
        <v>11</v>
      </c>
      <c r="I28" t="s">
        <v>63</v>
      </c>
      <c r="J28" s="6">
        <f t="shared" si="16"/>
        <v>112.56667</v>
      </c>
      <c r="K28" s="6">
        <f t="shared" si="17"/>
        <v>119.76667</v>
      </c>
      <c r="L28" s="6">
        <f t="shared" si="18"/>
        <v>98.9</v>
      </c>
      <c r="M28" s="6">
        <f t="shared" si="19"/>
        <v>111.8</v>
      </c>
      <c r="N28" s="6">
        <f t="shared" si="20"/>
        <v>120.93333</v>
      </c>
      <c r="O28" s="6">
        <f t="shared" si="21"/>
        <v>85.966669999999993</v>
      </c>
      <c r="Y28" t="s">
        <v>63</v>
      </c>
      <c r="Z28" s="6">
        <f t="shared" si="22"/>
        <v>107.56667</v>
      </c>
      <c r="AA28" s="6">
        <f t="shared" si="23"/>
        <v>115.26667</v>
      </c>
      <c r="AB28" s="6">
        <f t="shared" si="24"/>
        <v>95.9</v>
      </c>
      <c r="AC28" s="6">
        <f t="shared" si="25"/>
        <v>107.6</v>
      </c>
      <c r="AD28" s="6">
        <f t="shared" si="26"/>
        <v>117.13333</v>
      </c>
      <c r="AE28" s="6">
        <f t="shared" si="27"/>
        <v>83.533330000000007</v>
      </c>
    </row>
    <row r="29" spans="1:31" x14ac:dyDescent="0.25">
      <c r="A29" s="5">
        <v>42016</v>
      </c>
      <c r="B29">
        <v>12</v>
      </c>
      <c r="I29" t="s">
        <v>68</v>
      </c>
      <c r="J29" s="6">
        <f t="shared" si="16"/>
        <v>93.6</v>
      </c>
      <c r="K29" s="6">
        <f t="shared" si="17"/>
        <v>103.7</v>
      </c>
      <c r="L29" s="6">
        <f t="shared" si="18"/>
        <v>86.133330000000001</v>
      </c>
      <c r="M29" s="6">
        <f t="shared" si="19"/>
        <v>93.433329999999998</v>
      </c>
      <c r="N29" s="6">
        <f t="shared" si="20"/>
        <v>102.63333</v>
      </c>
      <c r="O29" s="6">
        <f t="shared" si="21"/>
        <v>74.633330000000001</v>
      </c>
      <c r="Y29" t="s">
        <v>68</v>
      </c>
      <c r="Z29" s="6">
        <f t="shared" si="22"/>
        <v>91.966669999999993</v>
      </c>
      <c r="AA29" s="6">
        <f t="shared" si="23"/>
        <v>102.06667</v>
      </c>
      <c r="AB29" s="6">
        <f t="shared" si="24"/>
        <v>85.4</v>
      </c>
      <c r="AC29" s="6">
        <f t="shared" si="25"/>
        <v>92.2</v>
      </c>
      <c r="AD29" s="6">
        <f t="shared" si="26"/>
        <v>100.36667</v>
      </c>
      <c r="AE29" s="6">
        <f t="shared" si="27"/>
        <v>74.266670000000005</v>
      </c>
    </row>
    <row r="30" spans="1:31" x14ac:dyDescent="0.25">
      <c r="A30" s="5">
        <v>42017</v>
      </c>
      <c r="B30">
        <v>13</v>
      </c>
      <c r="I30" t="s">
        <v>69</v>
      </c>
      <c r="J30" s="6">
        <f t="shared" si="16"/>
        <v>83.3</v>
      </c>
      <c r="K30" s="6">
        <f t="shared" si="17"/>
        <v>90.533330000000007</v>
      </c>
      <c r="L30" s="6">
        <f t="shared" si="18"/>
        <v>77.466669999999993</v>
      </c>
      <c r="M30" s="6">
        <f t="shared" si="19"/>
        <v>83.3</v>
      </c>
      <c r="N30" s="6">
        <f t="shared" si="20"/>
        <v>89.6</v>
      </c>
      <c r="O30" s="6">
        <f t="shared" si="21"/>
        <v>68.866669999999999</v>
      </c>
      <c r="Y30" t="s">
        <v>69</v>
      </c>
      <c r="Z30" s="6">
        <f t="shared" si="22"/>
        <v>76.599999999999994</v>
      </c>
      <c r="AA30" s="6">
        <f t="shared" si="23"/>
        <v>85.633330000000001</v>
      </c>
      <c r="AB30" s="6">
        <f t="shared" si="24"/>
        <v>72.233329999999995</v>
      </c>
      <c r="AC30" s="6">
        <f t="shared" si="25"/>
        <v>76.900000000000006</v>
      </c>
      <c r="AD30" s="6">
        <f t="shared" si="26"/>
        <v>83.666669999999996</v>
      </c>
      <c r="AE30" s="6">
        <f t="shared" si="27"/>
        <v>63.633330000000001</v>
      </c>
    </row>
    <row r="31" spans="1:31" x14ac:dyDescent="0.25">
      <c r="A31" s="5">
        <v>42018</v>
      </c>
      <c r="B31">
        <v>14</v>
      </c>
      <c r="I31" t="s">
        <v>70</v>
      </c>
      <c r="J31" s="6">
        <f t="shared" si="16"/>
        <v>82.4</v>
      </c>
      <c r="K31" s="6">
        <f t="shared" si="17"/>
        <v>89</v>
      </c>
      <c r="L31" s="6">
        <f t="shared" si="18"/>
        <v>76.266670000000005</v>
      </c>
      <c r="M31" s="6">
        <f t="shared" si="19"/>
        <v>81.966669999999993</v>
      </c>
      <c r="N31" s="6">
        <f t="shared" si="20"/>
        <v>88.1</v>
      </c>
      <c r="O31" s="6">
        <f t="shared" si="21"/>
        <v>67.400000000000006</v>
      </c>
      <c r="Y31" t="s">
        <v>70</v>
      </c>
      <c r="Z31" s="6">
        <f t="shared" si="22"/>
        <v>76.666669999999996</v>
      </c>
      <c r="AA31" s="6">
        <f t="shared" si="23"/>
        <v>84.5</v>
      </c>
      <c r="AB31" s="6">
        <f t="shared" si="24"/>
        <v>71.866669999999999</v>
      </c>
      <c r="AC31" s="6">
        <f t="shared" si="25"/>
        <v>76.766670000000005</v>
      </c>
      <c r="AD31" s="6">
        <f t="shared" si="26"/>
        <v>83.333330000000004</v>
      </c>
      <c r="AE31" s="6">
        <f t="shared" si="27"/>
        <v>63.7</v>
      </c>
    </row>
    <row r="32" spans="1:31" x14ac:dyDescent="0.25">
      <c r="A32" s="5">
        <v>42019</v>
      </c>
      <c r="B32">
        <v>15</v>
      </c>
      <c r="I32" t="s">
        <v>64</v>
      </c>
      <c r="J32" s="6">
        <f t="shared" si="16"/>
        <v>111.8</v>
      </c>
      <c r="K32" s="6">
        <f t="shared" si="17"/>
        <v>113.7</v>
      </c>
      <c r="L32" s="6">
        <f t="shared" si="18"/>
        <v>97.933329999999998</v>
      </c>
      <c r="M32" s="6">
        <f t="shared" si="19"/>
        <v>109.46666999999999</v>
      </c>
      <c r="N32" s="6">
        <f t="shared" si="20"/>
        <v>116.6</v>
      </c>
      <c r="O32" s="6">
        <f t="shared" si="21"/>
        <v>85.933329999999998</v>
      </c>
      <c r="Y32" t="s">
        <v>64</v>
      </c>
      <c r="Z32" s="6">
        <f t="shared" si="22"/>
        <v>106</v>
      </c>
      <c r="AA32" s="6">
        <f t="shared" si="23"/>
        <v>109.96666999999999</v>
      </c>
      <c r="AB32" s="6">
        <f t="shared" si="24"/>
        <v>93.466669999999993</v>
      </c>
      <c r="AC32" s="6">
        <f t="shared" si="25"/>
        <v>104.46666999999999</v>
      </c>
      <c r="AD32" s="6">
        <f t="shared" si="26"/>
        <v>112.26667</v>
      </c>
      <c r="AE32" s="6">
        <f t="shared" si="27"/>
        <v>81.333330000000004</v>
      </c>
    </row>
    <row r="33" spans="1:31" x14ac:dyDescent="0.25">
      <c r="A33" s="5">
        <v>42020</v>
      </c>
      <c r="B33">
        <v>16</v>
      </c>
      <c r="J33" s="6">
        <f t="shared" si="16"/>
        <v>98.248717692307693</v>
      </c>
      <c r="K33" s="6">
        <f t="shared" si="17"/>
        <v>103.68974384615385</v>
      </c>
      <c r="L33" s="6">
        <f t="shared" si="18"/>
        <v>85.802564615384625</v>
      </c>
      <c r="M33" s="6">
        <f t="shared" si="19"/>
        <v>96.961539230769233</v>
      </c>
      <c r="N33" s="6">
        <f t="shared" si="20"/>
        <v>104.65384538461537</v>
      </c>
      <c r="O33" s="6">
        <f t="shared" si="21"/>
        <v>75.366666153846154</v>
      </c>
      <c r="Z33" s="6">
        <f t="shared" si="22"/>
        <v>94.697436923076921</v>
      </c>
      <c r="AA33" s="6">
        <f t="shared" si="23"/>
        <v>100.32307769230768</v>
      </c>
      <c r="AB33" s="6">
        <f t="shared" si="24"/>
        <v>83.076923076923066</v>
      </c>
      <c r="AC33" s="6">
        <f t="shared" si="25"/>
        <v>93.407693076923096</v>
      </c>
      <c r="AD33" s="6">
        <f t="shared" si="26"/>
        <v>101.06923153846152</v>
      </c>
      <c r="AE33" s="6">
        <f t="shared" si="27"/>
        <v>72.853845384615383</v>
      </c>
    </row>
    <row r="34" spans="1:31" x14ac:dyDescent="0.25">
      <c r="A34" s="5">
        <v>42021</v>
      </c>
      <c r="B34">
        <v>17</v>
      </c>
    </row>
    <row r="35" spans="1:31" x14ac:dyDescent="0.25">
      <c r="A35" s="5">
        <v>42022</v>
      </c>
      <c r="B35">
        <v>18</v>
      </c>
    </row>
    <row r="36" spans="1:31" x14ac:dyDescent="0.25">
      <c r="A36" s="5">
        <v>42023</v>
      </c>
      <c r="B36">
        <v>19</v>
      </c>
    </row>
    <row r="37" spans="1:31" x14ac:dyDescent="0.25">
      <c r="A37" s="5">
        <v>42024</v>
      </c>
      <c r="B37">
        <v>20</v>
      </c>
    </row>
    <row r="38" spans="1:31" x14ac:dyDescent="0.25">
      <c r="A38" s="5">
        <v>42025</v>
      </c>
      <c r="B38">
        <v>21</v>
      </c>
    </row>
    <row r="39" spans="1:31" x14ac:dyDescent="0.25">
      <c r="A39" s="5">
        <v>42026</v>
      </c>
      <c r="B39">
        <v>22</v>
      </c>
    </row>
    <row r="40" spans="1:31" x14ac:dyDescent="0.25">
      <c r="A40" s="5">
        <v>42027</v>
      </c>
      <c r="B40">
        <v>23</v>
      </c>
    </row>
    <row r="41" spans="1:31" x14ac:dyDescent="0.25">
      <c r="A41" s="5">
        <v>42028</v>
      </c>
      <c r="B41">
        <v>24</v>
      </c>
    </row>
    <row r="42" spans="1:31" x14ac:dyDescent="0.25">
      <c r="A42" s="5">
        <v>42029</v>
      </c>
      <c r="B42">
        <v>25</v>
      </c>
    </row>
    <row r="43" spans="1:31" x14ac:dyDescent="0.25">
      <c r="A43" s="5">
        <v>42030</v>
      </c>
      <c r="B43">
        <v>26</v>
      </c>
    </row>
    <row r="44" spans="1:31" x14ac:dyDescent="0.25">
      <c r="A44" s="5">
        <v>42031</v>
      </c>
      <c r="B44">
        <v>27</v>
      </c>
    </row>
    <row r="45" spans="1:31" x14ac:dyDescent="0.25">
      <c r="A45" s="5">
        <v>42032</v>
      </c>
      <c r="B45">
        <v>28</v>
      </c>
    </row>
    <row r="46" spans="1:31" x14ac:dyDescent="0.25">
      <c r="A46" s="5">
        <v>42033</v>
      </c>
      <c r="B46">
        <v>29</v>
      </c>
    </row>
    <row r="47" spans="1:31" x14ac:dyDescent="0.25">
      <c r="A47" s="5">
        <v>42034</v>
      </c>
      <c r="B47">
        <v>30</v>
      </c>
    </row>
    <row r="48" spans="1:31" x14ac:dyDescent="0.25">
      <c r="A48" s="5">
        <v>42035</v>
      </c>
      <c r="B48">
        <v>31</v>
      </c>
    </row>
    <row r="49" spans="1:2" x14ac:dyDescent="0.25">
      <c r="A49" s="5">
        <v>42036</v>
      </c>
      <c r="B49">
        <v>32</v>
      </c>
    </row>
    <row r="50" spans="1:2" x14ac:dyDescent="0.25">
      <c r="A50" s="5">
        <v>42037</v>
      </c>
      <c r="B50">
        <v>33</v>
      </c>
    </row>
    <row r="51" spans="1:2" x14ac:dyDescent="0.25">
      <c r="A51" s="5">
        <v>42038</v>
      </c>
      <c r="B51">
        <v>34</v>
      </c>
    </row>
    <row r="52" spans="1:2" x14ac:dyDescent="0.25">
      <c r="A52" s="5">
        <v>42039</v>
      </c>
      <c r="B52">
        <v>35</v>
      </c>
    </row>
    <row r="53" spans="1:2" x14ac:dyDescent="0.25">
      <c r="A53" s="5">
        <v>42040</v>
      </c>
      <c r="B53">
        <v>36</v>
      </c>
    </row>
    <row r="54" spans="1:2" x14ac:dyDescent="0.25">
      <c r="A54" s="5">
        <v>42041</v>
      </c>
      <c r="B54">
        <v>37</v>
      </c>
    </row>
    <row r="55" spans="1:2" x14ac:dyDescent="0.25">
      <c r="A55" s="5">
        <v>42042</v>
      </c>
      <c r="B55">
        <v>38</v>
      </c>
    </row>
    <row r="56" spans="1:2" x14ac:dyDescent="0.25">
      <c r="A56" s="5">
        <v>42043</v>
      </c>
      <c r="B56">
        <v>39</v>
      </c>
    </row>
    <row r="57" spans="1:2" x14ac:dyDescent="0.25">
      <c r="A57" s="5">
        <v>42044</v>
      </c>
      <c r="B57">
        <v>40</v>
      </c>
    </row>
    <row r="58" spans="1:2" x14ac:dyDescent="0.25">
      <c r="A58" s="5">
        <v>42045</v>
      </c>
      <c r="B58">
        <v>41</v>
      </c>
    </row>
    <row r="59" spans="1:2" x14ac:dyDescent="0.25">
      <c r="A59" s="5">
        <v>42046</v>
      </c>
      <c r="B59">
        <v>42</v>
      </c>
    </row>
    <row r="60" spans="1:2" x14ac:dyDescent="0.25">
      <c r="A60" s="5">
        <v>42047</v>
      </c>
      <c r="B60">
        <v>43</v>
      </c>
    </row>
    <row r="61" spans="1:2" x14ac:dyDescent="0.25">
      <c r="A61" s="5">
        <v>42048</v>
      </c>
      <c r="B61">
        <v>44</v>
      </c>
    </row>
    <row r="62" spans="1:2" x14ac:dyDescent="0.25">
      <c r="A62" s="5">
        <v>42049</v>
      </c>
      <c r="B62">
        <v>45</v>
      </c>
    </row>
    <row r="63" spans="1:2" x14ac:dyDescent="0.25">
      <c r="A63" s="5">
        <v>42050</v>
      </c>
      <c r="B63">
        <v>46</v>
      </c>
    </row>
    <row r="64" spans="1:2" x14ac:dyDescent="0.25">
      <c r="A64" s="5">
        <v>42051</v>
      </c>
      <c r="B64">
        <v>47</v>
      </c>
    </row>
    <row r="65" spans="1:2" x14ac:dyDescent="0.25">
      <c r="A65" s="5">
        <v>42052</v>
      </c>
      <c r="B65">
        <v>48</v>
      </c>
    </row>
    <row r="66" spans="1:2" x14ac:dyDescent="0.25">
      <c r="A66" s="5">
        <v>42053</v>
      </c>
      <c r="B66">
        <v>49</v>
      </c>
    </row>
    <row r="67" spans="1:2" x14ac:dyDescent="0.25">
      <c r="A67" s="5">
        <v>42054</v>
      </c>
      <c r="B67">
        <v>50</v>
      </c>
    </row>
    <row r="68" spans="1:2" x14ac:dyDescent="0.25">
      <c r="A68" s="5">
        <v>42055</v>
      </c>
      <c r="B68">
        <v>51</v>
      </c>
    </row>
    <row r="69" spans="1:2" x14ac:dyDescent="0.25">
      <c r="A69" s="5">
        <v>42056</v>
      </c>
      <c r="B69">
        <v>52</v>
      </c>
    </row>
    <row r="70" spans="1:2" x14ac:dyDescent="0.25">
      <c r="A70" s="5">
        <v>42057</v>
      </c>
      <c r="B70">
        <v>53</v>
      </c>
    </row>
    <row r="71" spans="1:2" x14ac:dyDescent="0.25">
      <c r="A71" s="5">
        <v>42058</v>
      </c>
      <c r="B71">
        <v>54</v>
      </c>
    </row>
    <row r="72" spans="1:2" x14ac:dyDescent="0.25">
      <c r="A72" s="5">
        <v>42059</v>
      </c>
      <c r="B72">
        <v>55</v>
      </c>
    </row>
    <row r="73" spans="1:2" x14ac:dyDescent="0.25">
      <c r="A73" s="5">
        <v>42060</v>
      </c>
      <c r="B73">
        <v>56</v>
      </c>
    </row>
    <row r="74" spans="1:2" x14ac:dyDescent="0.25">
      <c r="A74" s="5">
        <v>42061</v>
      </c>
      <c r="B74">
        <v>57</v>
      </c>
    </row>
    <row r="75" spans="1:2" x14ac:dyDescent="0.25">
      <c r="A75" s="5">
        <v>42062</v>
      </c>
      <c r="B75">
        <v>58</v>
      </c>
    </row>
    <row r="76" spans="1:2" x14ac:dyDescent="0.25">
      <c r="A76" s="5">
        <v>42063</v>
      </c>
      <c r="B76">
        <v>59</v>
      </c>
    </row>
    <row r="77" spans="1:2" x14ac:dyDescent="0.25">
      <c r="A77" s="5">
        <v>42064</v>
      </c>
      <c r="B77">
        <v>60</v>
      </c>
    </row>
    <row r="78" spans="1:2" x14ac:dyDescent="0.25">
      <c r="A78" s="5">
        <v>42065</v>
      </c>
      <c r="B78">
        <v>61</v>
      </c>
    </row>
    <row r="79" spans="1:2" x14ac:dyDescent="0.25">
      <c r="A79" s="5">
        <v>42066</v>
      </c>
      <c r="B79">
        <v>62</v>
      </c>
    </row>
    <row r="80" spans="1:2" x14ac:dyDescent="0.25">
      <c r="A80" s="5">
        <v>42067</v>
      </c>
      <c r="B80">
        <v>63</v>
      </c>
    </row>
    <row r="81" spans="1:11" x14ac:dyDescent="0.25">
      <c r="A81" s="5">
        <v>42068</v>
      </c>
      <c r="B81">
        <v>64</v>
      </c>
    </row>
    <row r="82" spans="1:11" x14ac:dyDescent="0.25">
      <c r="A82" s="5">
        <v>42069</v>
      </c>
      <c r="B82">
        <v>65</v>
      </c>
    </row>
    <row r="83" spans="1:11" x14ac:dyDescent="0.25">
      <c r="A83" s="5">
        <v>42070</v>
      </c>
      <c r="B83">
        <v>66</v>
      </c>
    </row>
    <row r="84" spans="1:11" x14ac:dyDescent="0.25">
      <c r="A84" s="5">
        <v>42071</v>
      </c>
      <c r="B84">
        <v>67</v>
      </c>
    </row>
    <row r="85" spans="1:11" x14ac:dyDescent="0.25">
      <c r="A85" s="5">
        <v>42072</v>
      </c>
      <c r="B85">
        <v>68</v>
      </c>
    </row>
    <row r="86" spans="1:11" x14ac:dyDescent="0.25">
      <c r="A86" s="5">
        <v>42073</v>
      </c>
      <c r="B86">
        <v>69</v>
      </c>
    </row>
    <row r="87" spans="1:11" x14ac:dyDescent="0.25">
      <c r="A87" s="5">
        <v>42074</v>
      </c>
      <c r="B87">
        <v>70</v>
      </c>
    </row>
    <row r="88" spans="1:11" ht="15.75" thickBot="1" x14ac:dyDescent="0.3">
      <c r="A88" s="5">
        <v>42075</v>
      </c>
      <c r="B88">
        <v>71</v>
      </c>
    </row>
    <row r="89" spans="1:11" ht="15.75" x14ac:dyDescent="0.25">
      <c r="A89" s="5">
        <v>42076</v>
      </c>
      <c r="B89">
        <v>72</v>
      </c>
      <c r="F89" s="7">
        <v>128</v>
      </c>
      <c r="G89" s="7">
        <v>129</v>
      </c>
      <c r="H89" s="7">
        <v>111</v>
      </c>
      <c r="I89" s="7">
        <v>125</v>
      </c>
      <c r="J89" s="7">
        <v>132</v>
      </c>
      <c r="K89" s="8">
        <v>99</v>
      </c>
    </row>
    <row r="90" spans="1:11" x14ac:dyDescent="0.25">
      <c r="A90" s="5">
        <v>42077</v>
      </c>
      <c r="B90">
        <v>73</v>
      </c>
      <c r="F90" s="9">
        <v>95</v>
      </c>
      <c r="G90" s="9">
        <v>100</v>
      </c>
      <c r="H90" s="9">
        <v>83</v>
      </c>
      <c r="I90" s="9">
        <v>93</v>
      </c>
      <c r="J90" s="9">
        <v>101</v>
      </c>
      <c r="K90" s="10">
        <v>73</v>
      </c>
    </row>
    <row r="91" spans="1:11" x14ac:dyDescent="0.25">
      <c r="A91" s="5">
        <v>42078</v>
      </c>
      <c r="B91">
        <v>74</v>
      </c>
      <c r="F91">
        <f>F89-F90</f>
        <v>33</v>
      </c>
      <c r="G91">
        <f t="shared" ref="G91:K91" si="28">G89-G90</f>
        <v>29</v>
      </c>
      <c r="H91">
        <f t="shared" si="28"/>
        <v>28</v>
      </c>
      <c r="I91">
        <f t="shared" si="28"/>
        <v>32</v>
      </c>
      <c r="J91">
        <f t="shared" si="28"/>
        <v>31</v>
      </c>
      <c r="K91">
        <f t="shared" si="28"/>
        <v>26</v>
      </c>
    </row>
    <row r="92" spans="1:11" x14ac:dyDescent="0.25">
      <c r="A92" s="5">
        <v>42079</v>
      </c>
      <c r="B92">
        <v>75</v>
      </c>
    </row>
    <row r="93" spans="1:11" x14ac:dyDescent="0.25">
      <c r="A93" s="5">
        <v>42080</v>
      </c>
      <c r="B93">
        <v>76</v>
      </c>
    </row>
    <row r="94" spans="1:11" x14ac:dyDescent="0.25">
      <c r="A94" s="5">
        <v>42081</v>
      </c>
      <c r="B94">
        <v>77</v>
      </c>
    </row>
    <row r="95" spans="1:11" x14ac:dyDescent="0.25">
      <c r="A95" s="5">
        <v>42082</v>
      </c>
      <c r="B95">
        <v>78</v>
      </c>
    </row>
    <row r="96" spans="1:11" x14ac:dyDescent="0.25">
      <c r="A96" s="5">
        <v>42083</v>
      </c>
      <c r="B96">
        <v>79</v>
      </c>
    </row>
    <row r="97" spans="1:2" x14ac:dyDescent="0.25">
      <c r="A97" s="5">
        <v>42084</v>
      </c>
      <c r="B97">
        <v>80</v>
      </c>
    </row>
    <row r="98" spans="1:2" x14ac:dyDescent="0.25">
      <c r="A98" s="5">
        <v>42085</v>
      </c>
      <c r="B98">
        <v>81</v>
      </c>
    </row>
    <row r="99" spans="1:2" x14ac:dyDescent="0.25">
      <c r="A99" s="5">
        <v>42086</v>
      </c>
      <c r="B99">
        <v>82</v>
      </c>
    </row>
    <row r="100" spans="1:2" x14ac:dyDescent="0.25">
      <c r="A100" s="5">
        <v>42087</v>
      </c>
      <c r="B100">
        <v>83</v>
      </c>
    </row>
    <row r="101" spans="1:2" x14ac:dyDescent="0.25">
      <c r="A101" s="5">
        <v>42088</v>
      </c>
      <c r="B101">
        <v>84</v>
      </c>
    </row>
    <row r="102" spans="1:2" x14ac:dyDescent="0.25">
      <c r="A102" s="5">
        <v>42089</v>
      </c>
      <c r="B102">
        <v>85</v>
      </c>
    </row>
    <row r="103" spans="1:2" x14ac:dyDescent="0.25">
      <c r="A103" s="5">
        <v>42090</v>
      </c>
      <c r="B103">
        <v>86</v>
      </c>
    </row>
    <row r="104" spans="1:2" x14ac:dyDescent="0.25">
      <c r="A104" s="5">
        <v>42091</v>
      </c>
      <c r="B104">
        <v>87</v>
      </c>
    </row>
    <row r="105" spans="1:2" x14ac:dyDescent="0.25">
      <c r="A105" s="5">
        <v>42092</v>
      </c>
      <c r="B105">
        <v>88</v>
      </c>
    </row>
    <row r="106" spans="1:2" x14ac:dyDescent="0.25">
      <c r="A106" s="5">
        <v>42093</v>
      </c>
      <c r="B106">
        <v>89</v>
      </c>
    </row>
    <row r="107" spans="1:2" x14ac:dyDescent="0.25">
      <c r="A107" s="5">
        <v>42094</v>
      </c>
      <c r="B107">
        <v>90</v>
      </c>
    </row>
    <row r="108" spans="1:2" x14ac:dyDescent="0.25">
      <c r="A108" s="5">
        <v>42095</v>
      </c>
      <c r="B108">
        <v>91</v>
      </c>
    </row>
    <row r="109" spans="1:2" x14ac:dyDescent="0.25">
      <c r="A109" s="5">
        <v>42096</v>
      </c>
      <c r="B109">
        <v>92</v>
      </c>
    </row>
    <row r="110" spans="1:2" x14ac:dyDescent="0.25">
      <c r="A110" s="5">
        <v>42097</v>
      </c>
      <c r="B110">
        <v>93</v>
      </c>
    </row>
    <row r="111" spans="1:2" x14ac:dyDescent="0.25">
      <c r="A111" s="5">
        <v>42098</v>
      </c>
      <c r="B111">
        <v>94</v>
      </c>
    </row>
    <row r="112" spans="1:2" x14ac:dyDescent="0.25">
      <c r="A112" s="5">
        <v>42099</v>
      </c>
      <c r="B112">
        <v>95</v>
      </c>
    </row>
    <row r="113" spans="1:2" x14ac:dyDescent="0.25">
      <c r="A113" s="5">
        <v>42100</v>
      </c>
      <c r="B113">
        <v>96</v>
      </c>
    </row>
    <row r="114" spans="1:2" x14ac:dyDescent="0.25">
      <c r="A114" s="5">
        <v>42101</v>
      </c>
      <c r="B114">
        <v>97</v>
      </c>
    </row>
    <row r="115" spans="1:2" x14ac:dyDescent="0.25">
      <c r="A115" s="5">
        <v>42102</v>
      </c>
      <c r="B115">
        <v>98</v>
      </c>
    </row>
    <row r="116" spans="1:2" x14ac:dyDescent="0.25">
      <c r="A116" s="5">
        <v>42103</v>
      </c>
      <c r="B116">
        <v>99</v>
      </c>
    </row>
    <row r="117" spans="1:2" x14ac:dyDescent="0.25">
      <c r="A117" s="5">
        <v>42104</v>
      </c>
      <c r="B117">
        <v>100</v>
      </c>
    </row>
    <row r="118" spans="1:2" x14ac:dyDescent="0.25">
      <c r="A118" s="5">
        <v>42105</v>
      </c>
      <c r="B118">
        <v>101</v>
      </c>
    </row>
    <row r="119" spans="1:2" x14ac:dyDescent="0.25">
      <c r="A119" s="5">
        <v>42106</v>
      </c>
      <c r="B119">
        <v>102</v>
      </c>
    </row>
    <row r="120" spans="1:2" x14ac:dyDescent="0.25">
      <c r="A120" s="5">
        <v>42107</v>
      </c>
      <c r="B120">
        <v>103</v>
      </c>
    </row>
    <row r="121" spans="1:2" x14ac:dyDescent="0.25">
      <c r="A121" s="5">
        <v>42108</v>
      </c>
      <c r="B121">
        <v>104</v>
      </c>
    </row>
    <row r="122" spans="1:2" x14ac:dyDescent="0.25">
      <c r="A122" s="5">
        <v>42109</v>
      </c>
      <c r="B122">
        <v>105</v>
      </c>
    </row>
    <row r="123" spans="1:2" x14ac:dyDescent="0.25">
      <c r="A123" s="5">
        <v>42110</v>
      </c>
      <c r="B123">
        <v>106</v>
      </c>
    </row>
    <row r="124" spans="1:2" x14ac:dyDescent="0.25">
      <c r="A124" s="5">
        <v>42111</v>
      </c>
      <c r="B124">
        <v>107</v>
      </c>
    </row>
    <row r="125" spans="1:2" x14ac:dyDescent="0.25">
      <c r="A125" s="5">
        <v>42112</v>
      </c>
      <c r="B125">
        <v>108</v>
      </c>
    </row>
    <row r="126" spans="1:2" x14ac:dyDescent="0.25">
      <c r="A126" s="5">
        <v>42113</v>
      </c>
      <c r="B126">
        <v>109</v>
      </c>
    </row>
    <row r="127" spans="1:2" x14ac:dyDescent="0.25">
      <c r="A127" s="5">
        <v>42114</v>
      </c>
      <c r="B127">
        <v>110</v>
      </c>
    </row>
    <row r="128" spans="1:2" x14ac:dyDescent="0.25">
      <c r="A128" s="5">
        <v>42115</v>
      </c>
      <c r="B128">
        <v>111</v>
      </c>
    </row>
    <row r="129" spans="1:2" x14ac:dyDescent="0.25">
      <c r="A129" s="5">
        <v>42116</v>
      </c>
      <c r="B129">
        <v>112</v>
      </c>
    </row>
    <row r="130" spans="1:2" x14ac:dyDescent="0.25">
      <c r="A130" s="5">
        <v>42117</v>
      </c>
      <c r="B130">
        <v>113</v>
      </c>
    </row>
    <row r="131" spans="1:2" x14ac:dyDescent="0.25">
      <c r="A131" s="5">
        <v>42118</v>
      </c>
      <c r="B131">
        <v>114</v>
      </c>
    </row>
    <row r="132" spans="1:2" x14ac:dyDescent="0.25">
      <c r="A132" s="5">
        <v>42119</v>
      </c>
      <c r="B132">
        <v>115</v>
      </c>
    </row>
    <row r="133" spans="1:2" x14ac:dyDescent="0.25">
      <c r="A133" s="5">
        <v>42120</v>
      </c>
      <c r="B133">
        <v>116</v>
      </c>
    </row>
    <row r="134" spans="1:2" x14ac:dyDescent="0.25">
      <c r="A134" s="5">
        <v>42121</v>
      </c>
      <c r="B134">
        <v>117</v>
      </c>
    </row>
    <row r="135" spans="1:2" x14ac:dyDescent="0.25">
      <c r="A135" s="5">
        <v>42122</v>
      </c>
      <c r="B135">
        <v>118</v>
      </c>
    </row>
    <row r="136" spans="1:2" x14ac:dyDescent="0.25">
      <c r="A136" s="5">
        <v>42123</v>
      </c>
      <c r="B136">
        <v>119</v>
      </c>
    </row>
    <row r="137" spans="1:2" x14ac:dyDescent="0.25">
      <c r="A137" s="5">
        <v>42124</v>
      </c>
      <c r="B137">
        <v>120</v>
      </c>
    </row>
    <row r="138" spans="1:2" x14ac:dyDescent="0.25">
      <c r="A138" s="5">
        <v>42125</v>
      </c>
      <c r="B138">
        <v>121</v>
      </c>
    </row>
    <row r="139" spans="1:2" x14ac:dyDescent="0.25">
      <c r="A139" s="5">
        <v>42126</v>
      </c>
      <c r="B139">
        <v>122</v>
      </c>
    </row>
    <row r="140" spans="1:2" x14ac:dyDescent="0.25">
      <c r="A140" s="5">
        <v>42127</v>
      </c>
      <c r="B140">
        <v>123</v>
      </c>
    </row>
    <row r="141" spans="1:2" x14ac:dyDescent="0.25">
      <c r="A141" s="5">
        <v>42128</v>
      </c>
      <c r="B141">
        <v>124</v>
      </c>
    </row>
    <row r="142" spans="1:2" x14ac:dyDescent="0.25">
      <c r="A142" s="5">
        <v>42129</v>
      </c>
      <c r="B142">
        <v>125</v>
      </c>
    </row>
    <row r="143" spans="1:2" x14ac:dyDescent="0.25">
      <c r="A143" s="5">
        <v>42130</v>
      </c>
      <c r="B143">
        <v>126</v>
      </c>
    </row>
    <row r="144" spans="1:2" x14ac:dyDescent="0.25">
      <c r="A144" s="5">
        <v>42131</v>
      </c>
      <c r="B144">
        <v>127</v>
      </c>
    </row>
    <row r="145" spans="1:2" x14ac:dyDescent="0.25">
      <c r="A145" s="5">
        <v>42132</v>
      </c>
      <c r="B145">
        <v>128</v>
      </c>
    </row>
    <row r="146" spans="1:2" x14ac:dyDescent="0.25">
      <c r="A146" s="5">
        <v>42133</v>
      </c>
      <c r="B146">
        <v>129</v>
      </c>
    </row>
    <row r="147" spans="1:2" x14ac:dyDescent="0.25">
      <c r="A147" s="5">
        <v>42134</v>
      </c>
      <c r="B147">
        <v>130</v>
      </c>
    </row>
    <row r="148" spans="1:2" x14ac:dyDescent="0.25">
      <c r="A148" s="5">
        <v>42135</v>
      </c>
      <c r="B148">
        <v>131</v>
      </c>
    </row>
    <row r="149" spans="1:2" x14ac:dyDescent="0.25">
      <c r="A149" s="5">
        <v>42136</v>
      </c>
      <c r="B149">
        <v>132</v>
      </c>
    </row>
    <row r="150" spans="1:2" x14ac:dyDescent="0.25">
      <c r="A150" s="5">
        <v>42137</v>
      </c>
      <c r="B150">
        <v>133</v>
      </c>
    </row>
    <row r="151" spans="1:2" x14ac:dyDescent="0.25">
      <c r="A151" s="5">
        <v>42138</v>
      </c>
      <c r="B151">
        <v>134</v>
      </c>
    </row>
    <row r="152" spans="1:2" x14ac:dyDescent="0.25">
      <c r="A152" s="5">
        <v>42139</v>
      </c>
      <c r="B152">
        <v>135</v>
      </c>
    </row>
    <row r="153" spans="1:2" x14ac:dyDescent="0.25">
      <c r="A153" s="5">
        <v>42140</v>
      </c>
      <c r="B153">
        <v>136</v>
      </c>
    </row>
    <row r="154" spans="1:2" x14ac:dyDescent="0.25">
      <c r="A154" s="5">
        <v>42141</v>
      </c>
      <c r="B154">
        <v>137</v>
      </c>
    </row>
    <row r="155" spans="1:2" x14ac:dyDescent="0.25">
      <c r="A155" s="5">
        <v>42142</v>
      </c>
      <c r="B155">
        <v>138</v>
      </c>
    </row>
    <row r="156" spans="1:2" x14ac:dyDescent="0.25">
      <c r="A156" s="5">
        <v>42143</v>
      </c>
      <c r="B156">
        <v>139</v>
      </c>
    </row>
    <row r="157" spans="1:2" x14ac:dyDescent="0.25">
      <c r="A157" s="5">
        <v>42144</v>
      </c>
      <c r="B157">
        <v>140</v>
      </c>
    </row>
    <row r="158" spans="1:2" x14ac:dyDescent="0.25">
      <c r="A158" s="5">
        <v>42145</v>
      </c>
      <c r="B158">
        <v>141</v>
      </c>
    </row>
    <row r="159" spans="1:2" x14ac:dyDescent="0.25">
      <c r="A159" s="5">
        <v>42146</v>
      </c>
      <c r="B159">
        <v>142</v>
      </c>
    </row>
    <row r="160" spans="1:2" x14ac:dyDescent="0.25">
      <c r="A160" s="5">
        <v>42147</v>
      </c>
      <c r="B160">
        <v>143</v>
      </c>
    </row>
    <row r="161" spans="1:2" x14ac:dyDescent="0.25">
      <c r="A161" s="5">
        <v>42148</v>
      </c>
      <c r="B161">
        <v>144</v>
      </c>
    </row>
    <row r="162" spans="1:2" x14ac:dyDescent="0.25">
      <c r="A162" s="5">
        <v>42149</v>
      </c>
      <c r="B162">
        <v>145</v>
      </c>
    </row>
    <row r="163" spans="1:2" x14ac:dyDescent="0.25">
      <c r="A163" s="5">
        <v>42150</v>
      </c>
      <c r="B163">
        <v>146</v>
      </c>
    </row>
    <row r="164" spans="1:2" x14ac:dyDescent="0.25">
      <c r="A164" s="5">
        <v>42151</v>
      </c>
      <c r="B164">
        <v>147</v>
      </c>
    </row>
    <row r="165" spans="1:2" x14ac:dyDescent="0.25">
      <c r="A165" s="5">
        <v>42152</v>
      </c>
      <c r="B165">
        <v>148</v>
      </c>
    </row>
    <row r="166" spans="1:2" x14ac:dyDescent="0.25">
      <c r="A166" s="5">
        <v>42153</v>
      </c>
      <c r="B166">
        <v>149</v>
      </c>
    </row>
    <row r="167" spans="1:2" x14ac:dyDescent="0.25">
      <c r="A167" s="5">
        <v>42154</v>
      </c>
      <c r="B167">
        <v>150</v>
      </c>
    </row>
    <row r="168" spans="1:2" x14ac:dyDescent="0.25">
      <c r="A168" s="5">
        <v>42155</v>
      </c>
      <c r="B168">
        <v>151</v>
      </c>
    </row>
    <row r="169" spans="1:2" x14ac:dyDescent="0.25">
      <c r="A169" s="5">
        <v>42156</v>
      </c>
      <c r="B169">
        <v>152</v>
      </c>
    </row>
    <row r="170" spans="1:2" x14ac:dyDescent="0.25">
      <c r="A170" s="5">
        <v>42157</v>
      </c>
      <c r="B170">
        <v>153</v>
      </c>
    </row>
    <row r="171" spans="1:2" x14ac:dyDescent="0.25">
      <c r="A171" s="5">
        <v>42158</v>
      </c>
      <c r="B171">
        <v>154</v>
      </c>
    </row>
    <row r="172" spans="1:2" x14ac:dyDescent="0.25">
      <c r="A172" s="5">
        <v>42159</v>
      </c>
      <c r="B172">
        <v>155</v>
      </c>
    </row>
    <row r="173" spans="1:2" x14ac:dyDescent="0.25">
      <c r="A173" s="5">
        <v>42160</v>
      </c>
      <c r="B173">
        <v>156</v>
      </c>
    </row>
    <row r="174" spans="1:2" x14ac:dyDescent="0.25">
      <c r="A174" s="5">
        <v>42161</v>
      </c>
      <c r="B174">
        <v>157</v>
      </c>
    </row>
    <row r="175" spans="1:2" x14ac:dyDescent="0.25">
      <c r="A175" s="5">
        <v>42162</v>
      </c>
      <c r="B175">
        <v>158</v>
      </c>
    </row>
    <row r="176" spans="1:2" x14ac:dyDescent="0.25">
      <c r="A176" s="5">
        <v>42163</v>
      </c>
      <c r="B176">
        <v>159</v>
      </c>
    </row>
    <row r="177" spans="1:2" x14ac:dyDescent="0.25">
      <c r="A177" s="5">
        <v>42164</v>
      </c>
      <c r="B177">
        <v>160</v>
      </c>
    </row>
    <row r="178" spans="1:2" x14ac:dyDescent="0.25">
      <c r="A178" s="5">
        <v>42165</v>
      </c>
      <c r="B178">
        <v>161</v>
      </c>
    </row>
    <row r="179" spans="1:2" x14ac:dyDescent="0.25">
      <c r="A179" s="5">
        <v>42166</v>
      </c>
      <c r="B179">
        <v>162</v>
      </c>
    </row>
    <row r="180" spans="1:2" x14ac:dyDescent="0.25">
      <c r="A180" s="5">
        <v>42167</v>
      </c>
      <c r="B180">
        <v>163</v>
      </c>
    </row>
    <row r="181" spans="1:2" x14ac:dyDescent="0.25">
      <c r="A181" s="5">
        <v>42168</v>
      </c>
      <c r="B181">
        <v>164</v>
      </c>
    </row>
    <row r="182" spans="1:2" x14ac:dyDescent="0.25">
      <c r="A182" s="5">
        <v>42169</v>
      </c>
      <c r="B182">
        <v>165</v>
      </c>
    </row>
    <row r="183" spans="1:2" x14ac:dyDescent="0.25">
      <c r="A183" s="5">
        <v>42170</v>
      </c>
      <c r="B183">
        <v>166</v>
      </c>
    </row>
    <row r="184" spans="1:2" x14ac:dyDescent="0.25">
      <c r="A184" s="5">
        <v>42171</v>
      </c>
      <c r="B184">
        <v>167</v>
      </c>
    </row>
    <row r="185" spans="1:2" x14ac:dyDescent="0.25">
      <c r="A185" s="5">
        <v>42172</v>
      </c>
      <c r="B185">
        <v>168</v>
      </c>
    </row>
    <row r="186" spans="1:2" x14ac:dyDescent="0.25">
      <c r="A186" s="5">
        <v>42173</v>
      </c>
      <c r="B186">
        <v>169</v>
      </c>
    </row>
    <row r="187" spans="1:2" x14ac:dyDescent="0.25">
      <c r="A187" s="5">
        <v>42174</v>
      </c>
      <c r="B187">
        <v>170</v>
      </c>
    </row>
    <row r="188" spans="1:2" x14ac:dyDescent="0.25">
      <c r="A188" s="5">
        <v>42175</v>
      </c>
      <c r="B188">
        <v>171</v>
      </c>
    </row>
    <row r="189" spans="1:2" x14ac:dyDescent="0.25">
      <c r="A189" s="5">
        <v>42176</v>
      </c>
      <c r="B189">
        <v>172</v>
      </c>
    </row>
    <row r="190" spans="1:2" x14ac:dyDescent="0.25">
      <c r="A190" s="5">
        <v>42177</v>
      </c>
      <c r="B190">
        <v>173</v>
      </c>
    </row>
    <row r="191" spans="1:2" x14ac:dyDescent="0.25">
      <c r="A191" s="5">
        <v>42178</v>
      </c>
      <c r="B191">
        <v>174</v>
      </c>
    </row>
    <row r="192" spans="1:2" x14ac:dyDescent="0.25">
      <c r="A192" s="5">
        <v>42179</v>
      </c>
      <c r="B192">
        <v>175</v>
      </c>
    </row>
    <row r="193" spans="1:2" x14ac:dyDescent="0.25">
      <c r="A193" s="5">
        <v>42180</v>
      </c>
      <c r="B193">
        <v>176</v>
      </c>
    </row>
    <row r="194" spans="1:2" x14ac:dyDescent="0.25">
      <c r="A194" s="5">
        <v>42181</v>
      </c>
      <c r="B194">
        <v>177</v>
      </c>
    </row>
    <row r="195" spans="1:2" x14ac:dyDescent="0.25">
      <c r="A195" s="5">
        <v>42182</v>
      </c>
      <c r="B195">
        <v>178</v>
      </c>
    </row>
    <row r="196" spans="1:2" x14ac:dyDescent="0.25">
      <c r="A196" s="5">
        <v>42183</v>
      </c>
      <c r="B196">
        <v>179</v>
      </c>
    </row>
    <row r="197" spans="1:2" x14ac:dyDescent="0.25">
      <c r="A197" s="5">
        <v>42184</v>
      </c>
      <c r="B197">
        <v>180</v>
      </c>
    </row>
    <row r="198" spans="1:2" x14ac:dyDescent="0.25">
      <c r="A198" s="5">
        <v>42185</v>
      </c>
      <c r="B198">
        <v>181</v>
      </c>
    </row>
  </sheetData>
  <sortState ref="Y3:AE15">
    <sortCondition ref="Y3:Y15"/>
  </sortState>
  <mergeCells count="4">
    <mergeCell ref="A1:G1"/>
    <mergeCell ref="I1:O1"/>
    <mergeCell ref="Y1:AE1"/>
    <mergeCell ref="Q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From R</vt:lpstr>
      <vt:lpstr>Simplified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Lawrence, Nevin Craig</dc:creator>
  <cp:lastModifiedBy>Lawrence, Nevin Craig</cp:lastModifiedBy>
  <dcterms:created xsi:type="dcterms:W3CDTF">2015-09-03T19:20:52Z</dcterms:created>
  <dcterms:modified xsi:type="dcterms:W3CDTF">2015-09-03T20:46:56Z</dcterms:modified>
</cp:coreProperties>
</file>